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InkAnnotation="0"/>
  <mc:AlternateContent xmlns:mc="http://schemas.openxmlformats.org/markup-compatibility/2006">
    <mc:Choice Requires="x15">
      <x15ac:absPath xmlns:x15ac="http://schemas.microsoft.com/office/spreadsheetml/2010/11/ac" url="W:\2026\PREGÃO ELETRÔNICO 2026\PREGÃO XXX-2026- CONTRATAÇÃO DE EMPRESA PARA FORNECIMENTO DE ÓRTESES E EQUIPAMENTOS MÉDICO-ASSISTENCIAIS - SMS\3. MINUTA DE EDITAL E ANEXOS\"/>
    </mc:Choice>
  </mc:AlternateContent>
  <xr:revisionPtr revIDLastSave="0" documentId="13_ncr:1_{C2B31F57-444F-418A-8EB6-A414484F4CF9}" xr6:coauthVersionLast="47" xr6:coauthVersionMax="47" xr10:uidLastSave="{00000000-0000-0000-0000-000000000000}"/>
  <bookViews>
    <workbookView xWindow="-120" yWindow="-120" windowWidth="20730" windowHeight="11160" xr2:uid="{00000000-000D-0000-FFFF-FFFF00000000}"/>
  </bookViews>
  <sheets>
    <sheet name="ANEXO IV ATA DE REGISTRO " sheetId="1" r:id="rId1"/>
    <sheet name="Planilha1" sheetId="9"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'!$A$1:$F$157</definedName>
    <definedName name="Print_Area" localSheetId="0">'ANEXO IV ATA DE REGISTRO '!$A$68:$F$150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9" l="1"/>
  <c r="F49" i="9"/>
  <c r="F51" i="9" s="1"/>
  <c r="F44" i="9"/>
  <c r="F45" i="9" s="1"/>
  <c r="F39" i="9"/>
  <c r="F40" i="9" s="1"/>
  <c r="F34" i="9"/>
  <c r="F35" i="9" s="1"/>
  <c r="F29" i="9"/>
  <c r="F28" i="9"/>
  <c r="F30" i="9" s="1"/>
  <c r="F23" i="9"/>
  <c r="F22" i="9"/>
  <c r="F24" i="9" s="1"/>
  <c r="F17" i="9"/>
  <c r="F18" i="9" s="1"/>
  <c r="F16" i="9"/>
  <c r="F11" i="9"/>
  <c r="F10" i="9"/>
  <c r="F9" i="9"/>
  <c r="F8" i="9"/>
  <c r="F7" i="9"/>
  <c r="F6" i="9"/>
  <c r="F5" i="9"/>
  <c r="F4" i="9"/>
  <c r="F3" i="9"/>
  <c r="F12" i="9" s="1"/>
  <c r="F66" i="1"/>
  <c r="F63" i="1"/>
  <c r="F64" i="1" s="1"/>
  <c r="F62" i="1"/>
  <c r="F57" i="1"/>
  <c r="F58" i="1" s="1"/>
  <c r="F47" i="1"/>
  <c r="F48" i="1" s="1"/>
  <c r="F53" i="1"/>
  <c r="F52" i="1"/>
  <c r="F42" i="1"/>
  <c r="F41" i="1"/>
  <c r="F36" i="1"/>
  <c r="F35" i="1"/>
  <c r="F30" i="1"/>
  <c r="F29" i="1"/>
  <c r="F17" i="1"/>
  <c r="F18" i="1"/>
  <c r="F19" i="1"/>
  <c r="F20" i="1"/>
  <c r="F21" i="1"/>
  <c r="F22" i="1"/>
  <c r="F23" i="1"/>
  <c r="F24" i="1"/>
  <c r="F16" i="1"/>
  <c r="F53" i="9" l="1"/>
  <c r="F31" i="1"/>
  <c r="F43" i="1"/>
  <c r="F25" i="1"/>
  <c r="F37" i="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<sst xmlns="http://schemas.openxmlformats.org/spreadsheetml/2006/main" count="6376" uniqueCount="1357">
  <si>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</si>
  <si>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</si>
  <si>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</si>
  <si>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</si>
  <si>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</si>
  <si>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</si>
  <si>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</si>
  <si>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</si>
  <si>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</si>
  <si>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</si>
  <si>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</si>
  <si>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</si>
  <si>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</si>
  <si>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</si>
  <si>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</si>
  <si>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</si>
  <si>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</si>
  <si>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</si>
  <si>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</si>
  <si>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</si>
  <si>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</si>
  <si>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</si>
  <si>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</si>
  <si>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</si>
  <si>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</si>
  <si>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</si>
  <si>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</si>
  <si>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</si>
  <si>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</si>
  <si>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</si>
  <si>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</si>
  <si>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</si>
  <si>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</si>
  <si>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</si>
  <si>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</si>
  <si>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</si>
  <si>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</si>
  <si>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</si>
  <si>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</si>
  <si>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</si>
  <si>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</si>
  <si>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</si>
  <si>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</si>
  <si>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</si>
  <si>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</si>
  <si>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</si>
  <si>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</si>
  <si>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</si>
  <si>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</si>
  <si>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</si>
  <si>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</si>
  <si>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</si>
  <si>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</si>
  <si>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</si>
  <si>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</si>
  <si>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</si>
  <si>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</si>
  <si>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</si>
  <si>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</si>
  <si>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</si>
  <si>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</si>
  <si>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</si>
  <si>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</si>
  <si>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</si>
  <si>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</si>
  <si>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</si>
  <si>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</si>
  <si>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</si>
  <si>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</si>
  <si>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</si>
  <si>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</si>
  <si>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</si>
  <si>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</si>
  <si>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</si>
  <si>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</si>
  <si>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</si>
  <si>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</si>
  <si>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</si>
  <si>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</si>
  <si>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</si>
  <si>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</si>
  <si>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</si>
  <si>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</si>
  <si>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</si>
  <si>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</si>
  <si>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</si>
  <si>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</si>
  <si>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</si>
  <si>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</si>
  <si>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</si>
  <si>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</si>
  <si>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</si>
  <si>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</si>
  <si>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</si>
  <si>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</si>
  <si>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</si>
  <si>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</si>
  <si>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</si>
  <si>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</si>
  <si>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</si>
  <si>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</si>
  <si>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</si>
  <si>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</si>
  <si>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</si>
  <si>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</si>
  <si>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</si>
  <si>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</si>
  <si>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</si>
  <si>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</si>
  <si>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</si>
  <si>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</si>
  <si>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</si>
  <si>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</si>
  <si>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</si>
  <si>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</si>
  <si>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</si>
  <si>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</si>
  <si>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</si>
  <si>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</si>
  <si>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</si>
  <si>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</si>
  <si>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</si>
  <si>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</si>
  <si>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</si>
  <si>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</si>
  <si>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</si>
  <si>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</si>
  <si>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</si>
  <si>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</si>
  <si>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</si>
  <si>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</si>
  <si>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</si>
  <si>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</si>
  <si>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</si>
  <si>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</si>
  <si>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</si>
  <si>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</si>
  <si>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</si>
  <si>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</si>
  <si>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</si>
  <si>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</si>
  <si>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</si>
  <si>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</si>
  <si>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</si>
  <si>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</si>
  <si>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</si>
  <si>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</si>
  <si>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</si>
  <si>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</si>
  <si>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</si>
  <si>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</si>
  <si>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</si>
  <si>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</si>
  <si>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</si>
  <si>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</si>
  <si>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</si>
  <si>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</si>
  <si>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</si>
  <si>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</si>
  <si>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</si>
  <si>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</si>
  <si>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</si>
  <si>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</si>
  <si>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</si>
  <si>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</si>
  <si>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</si>
  <si>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</si>
  <si>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</si>
  <si>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</si>
  <si>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</si>
  <si>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</si>
  <si>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</si>
  <si>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</si>
  <si>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</si>
  <si>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</si>
  <si>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</si>
  <si>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</si>
  <si>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</si>
  <si>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</si>
  <si>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</si>
  <si>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</si>
  <si>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</si>
  <si>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</si>
  <si>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</si>
  <si>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</si>
  <si>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</si>
  <si>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</si>
  <si>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</si>
  <si>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</si>
  <si>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</si>
  <si>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</si>
  <si>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</si>
  <si>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</si>
  <si>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</si>
  <si>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</si>
  <si>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</si>
  <si>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</si>
  <si>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</si>
  <si>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</si>
  <si>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</si>
  <si>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</si>
  <si>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</si>
  <si>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</si>
  <si>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</si>
  <si>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</si>
  <si>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</si>
  <si>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</si>
  <si>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</si>
  <si>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</si>
  <si>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</si>
  <si>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</si>
  <si>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</si>
  <si>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</si>
  <si>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</si>
  <si>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</si>
  <si>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</si>
  <si>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</si>
  <si>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</si>
  <si>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</si>
  <si>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</si>
  <si>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</si>
  <si>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</si>
  <si>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</si>
  <si>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</si>
  <si>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</si>
  <si>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</si>
  <si>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</si>
  <si>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</si>
  <si>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</si>
  <si>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</si>
  <si>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</si>
  <si>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</si>
  <si>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</si>
  <si>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</si>
  <si>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</si>
  <si>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</si>
  <si>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</si>
  <si>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</si>
  <si>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</si>
  <si>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</si>
  <si>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</si>
  <si>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</si>
  <si>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</si>
  <si>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</si>
  <si>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</si>
  <si>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</si>
  <si>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</si>
  <si>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</si>
  <si>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</si>
  <si>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</si>
  <si>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</si>
  <si>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</si>
  <si>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</si>
  <si>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</si>
  <si>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</si>
  <si>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</si>
  <si>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</si>
  <si>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</si>
  <si>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</si>
  <si>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</si>
  <si>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</si>
  <si>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</si>
  <si>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</si>
  <si>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</si>
  <si>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</si>
  <si>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</si>
  <si>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</si>
  <si>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</si>
  <si>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</si>
  <si>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</si>
  <si>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</si>
  <si>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</si>
  <si>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</si>
  <si>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</si>
  <si>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</si>
  <si>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</si>
  <si>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</si>
  <si>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</si>
  <si>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</si>
  <si>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</si>
  <si>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</si>
  <si>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</si>
  <si>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</si>
  <si>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</si>
  <si>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</si>
  <si>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</si>
  <si>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</si>
  <si>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</si>
  <si>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</si>
  <si>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</si>
  <si>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</si>
  <si>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</si>
  <si>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</si>
  <si>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</si>
  <si>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</si>
  <si>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</si>
  <si>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</si>
  <si>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</si>
  <si>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</si>
  <si>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</si>
  <si>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</si>
  <si>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</si>
  <si>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</si>
  <si>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</si>
  <si>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</si>
  <si>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</si>
  <si>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</si>
  <si>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</si>
  <si>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</si>
  <si>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</si>
  <si>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</si>
  <si>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</si>
  <si>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</si>
  <si>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</si>
  <si>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</si>
  <si>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</si>
  <si>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</si>
  <si>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</si>
  <si>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</si>
  <si>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</si>
  <si>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</si>
  <si>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</si>
  <si>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</si>
  <si>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</si>
  <si>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</si>
  <si>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</si>
  <si>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</si>
  <si>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</si>
  <si>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</si>
  <si>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</si>
  <si>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</si>
  <si>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</si>
  <si>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</si>
  <si>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</si>
  <si>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</si>
  <si>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</si>
  <si>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</si>
  <si>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</si>
  <si>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</si>
  <si>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</si>
  <si>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</si>
  <si>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</si>
  <si>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</si>
  <si>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</si>
  <si>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</si>
  <si>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</si>
  <si>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</si>
  <si>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</si>
  <si>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</si>
  <si>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</si>
  <si>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</si>
  <si>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</si>
  <si>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</si>
  <si>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</si>
  <si>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</si>
  <si>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</si>
  <si>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</si>
  <si>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</si>
  <si>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</si>
  <si>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</si>
  <si>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</si>
  <si>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</si>
  <si>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</si>
  <si>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</si>
  <si>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</si>
  <si>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</si>
  <si>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</si>
  <si>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</si>
  <si>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</si>
  <si>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</si>
  <si>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</si>
  <si>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</si>
  <si>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</si>
  <si>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</si>
  <si>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</si>
  <si>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</si>
  <si>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</si>
  <si>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</si>
  <si>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</si>
  <si>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</si>
  <si>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</si>
  <si>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</si>
  <si>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</si>
  <si>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</si>
  <si>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</si>
  <si>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</si>
  <si>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</si>
  <si>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</si>
  <si>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</si>
  <si>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</si>
  <si>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</si>
  <si>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</si>
  <si>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</si>
  <si>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</si>
  <si>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</si>
  <si>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</si>
  <si>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</si>
  <si>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</si>
  <si>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</si>
  <si>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</si>
  <si>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</si>
  <si>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</si>
  <si>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</si>
  <si>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</si>
  <si>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</si>
  <si>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</si>
  <si>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</si>
  <si>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</si>
  <si>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</si>
  <si>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</si>
  <si>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</si>
  <si>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</si>
  <si>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</si>
  <si>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</si>
  <si>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</si>
  <si>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</si>
  <si>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</si>
  <si>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</si>
  <si>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</si>
  <si>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</si>
  <si>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</si>
  <si>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</si>
  <si>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</si>
  <si>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</si>
  <si>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</si>
  <si>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</si>
  <si>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</si>
  <si>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</si>
  <si>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</si>
  <si>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</si>
  <si>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</si>
  <si>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</si>
  <si>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</si>
  <si>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</si>
  <si>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</si>
  <si>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</si>
  <si>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</si>
  <si>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</si>
  <si>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</si>
  <si>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</si>
  <si>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</si>
  <si>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</si>
  <si>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</si>
  <si>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</si>
  <si>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</si>
  <si>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</si>
  <si>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</si>
  <si>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</si>
  <si>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</si>
  <si>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</si>
  <si>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</si>
  <si>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</si>
  <si>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</si>
  <si>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</si>
  <si>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</si>
  <si>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</si>
  <si>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</si>
  <si>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</si>
  <si>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</si>
  <si>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</si>
  <si>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</si>
  <si>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</si>
  <si>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</si>
  <si>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</si>
  <si>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</si>
  <si>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</si>
  <si>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</si>
  <si>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</si>
  <si>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</si>
  <si>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</si>
  <si>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</si>
  <si>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</si>
  <si>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</si>
  <si>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</si>
  <si>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</si>
  <si>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</si>
  <si>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</si>
  <si>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</si>
  <si>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</si>
  <si>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</si>
  <si>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</si>
  <si>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</si>
  <si>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</si>
  <si>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</si>
  <si>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</si>
  <si>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</si>
  <si>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</si>
  <si>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</si>
  <si>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</si>
  <si>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</si>
  <si>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</si>
  <si>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</si>
  <si>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</si>
  <si>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</si>
  <si>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</si>
  <si>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</si>
  <si>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</si>
  <si>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</si>
  <si>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</si>
  <si>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</si>
  <si>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</si>
  <si>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</si>
  <si>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</si>
  <si>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</si>
  <si>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</si>
  <si>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</si>
  <si>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</si>
  <si>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</si>
  <si>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</si>
  <si>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</si>
  <si>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</si>
  <si>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</si>
  <si>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</si>
  <si>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</si>
  <si>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</si>
  <si>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</si>
  <si>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</si>
  <si>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</si>
  <si>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</si>
  <si>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</si>
  <si>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</si>
  <si>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</si>
  <si>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</si>
  <si>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</si>
  <si>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</si>
  <si>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</si>
  <si>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</si>
  <si>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</si>
  <si>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</si>
  <si>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</si>
  <si>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</si>
  <si>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</si>
  <si>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</si>
  <si>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</si>
  <si>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</si>
  <si>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</si>
  <si>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</si>
  <si>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</si>
  <si>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</si>
  <si>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</si>
  <si>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</si>
  <si>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</si>
  <si>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</si>
  <si>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</si>
  <si>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</si>
  <si>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</si>
  <si>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</si>
  <si>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</si>
  <si>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</si>
  <si>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</si>
  <si>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</si>
  <si>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</si>
  <si>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</si>
  <si>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</si>
  <si>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</si>
  <si>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</si>
  <si>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</si>
  <si>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</si>
  <si>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</si>
  <si>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</si>
  <si>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</si>
  <si>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</si>
  <si>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</si>
  <si>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</si>
  <si>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</si>
  <si>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</si>
  <si>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</si>
  <si>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</si>
  <si>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</si>
  <si>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</si>
  <si>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</si>
  <si>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</si>
  <si>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</si>
  <si>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</si>
  <si>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</si>
  <si>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</si>
  <si>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</si>
  <si>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</si>
  <si>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</si>
  <si>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</si>
  <si>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</si>
  <si>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</si>
  <si>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</si>
  <si>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</si>
  <si>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</si>
  <si>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</si>
  <si>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</si>
  <si>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</si>
  <si>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</si>
  <si>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</si>
  <si>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</si>
  <si>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</si>
  <si>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</si>
  <si>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</si>
  <si>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</si>
  <si>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</si>
  <si>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</si>
  <si>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</si>
  <si>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</si>
  <si>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</si>
  <si>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</si>
  <si>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</si>
  <si>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</si>
  <si>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</si>
  <si>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</si>
  <si>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</si>
  <si>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</si>
  <si>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</si>
  <si>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</si>
  <si>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</si>
  <si>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</si>
  <si>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</si>
  <si>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</si>
  <si>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</si>
  <si>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</si>
  <si>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</si>
  <si>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</si>
  <si>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</si>
  <si>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</si>
  <si>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</si>
  <si>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</si>
  <si>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</si>
  <si>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</si>
  <si>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</si>
  <si>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</si>
  <si>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</si>
  <si>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</si>
  <si>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</si>
  <si>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</si>
  <si>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</si>
  <si>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</si>
  <si>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</si>
  <si>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</si>
  <si>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</si>
  <si>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</si>
  <si>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</si>
  <si>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</si>
  <si>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</si>
  <si>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</si>
  <si>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</si>
  <si>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</si>
  <si>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</si>
  <si>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</si>
  <si>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</si>
  <si>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</si>
  <si>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</si>
  <si>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</si>
  <si>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</si>
  <si>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</si>
  <si>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</si>
  <si>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</si>
  <si>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</si>
  <si>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</si>
  <si>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</si>
  <si>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</si>
  <si>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</si>
  <si>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</si>
  <si>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</si>
  <si>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</si>
  <si>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</si>
  <si>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</si>
  <si>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</si>
  <si>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</si>
  <si>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</si>
  <si>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</si>
  <si>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</si>
  <si>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</si>
  <si>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</si>
  <si>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</si>
  <si>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</si>
  <si>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</si>
  <si>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</si>
  <si>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</si>
  <si>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</si>
  <si>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</si>
  <si>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</si>
  <si>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</si>
  <si>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</si>
  <si>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</si>
  <si>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</si>
  <si>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</si>
  <si>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</si>
  <si>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</si>
  <si>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</si>
  <si>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</si>
  <si>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</si>
  <si>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</si>
  <si>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</si>
  <si>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</si>
  <si>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</si>
  <si>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</si>
  <si>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</si>
  <si>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</si>
  <si>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</si>
  <si>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</si>
  <si>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</si>
  <si>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</si>
  <si>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</si>
  <si>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</si>
  <si>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</si>
  <si>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</si>
  <si>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</si>
  <si>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</si>
  <si>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</si>
  <si>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</si>
  <si>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</si>
  <si>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</si>
  <si>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</si>
  <si>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</si>
  <si>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</si>
  <si>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</si>
  <si>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</si>
  <si>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</si>
  <si>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</si>
  <si>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</si>
  <si>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</si>
  <si>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</si>
  <si>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</si>
  <si>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</si>
  <si>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</si>
  <si>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</si>
  <si>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</si>
  <si>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</si>
  <si>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</si>
  <si>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</si>
  <si>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</si>
  <si>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</si>
  <si>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</si>
  <si>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</si>
  <si>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</si>
  <si>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</si>
  <si>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</si>
  <si>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</si>
  <si>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</si>
  <si>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</si>
  <si>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</si>
  <si>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</si>
  <si>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</si>
  <si>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</si>
  <si>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</si>
  <si>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</si>
  <si>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</si>
  <si>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</si>
  <si>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</si>
  <si>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</si>
  <si>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</si>
  <si>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</si>
  <si>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</si>
  <si>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</si>
  <si>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</si>
  <si>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</si>
  <si>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</si>
  <si>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</si>
  <si>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</si>
  <si>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</si>
  <si>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</si>
  <si>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</si>
  <si>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</si>
  <si>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</si>
  <si>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</si>
  <si>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</si>
  <si>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</si>
  <si>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</si>
  <si>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</si>
  <si>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</si>
  <si>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</si>
  <si>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</si>
  <si>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</si>
  <si>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</si>
  <si>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</si>
  <si>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</si>
  <si>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</si>
  <si>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</si>
  <si>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</si>
  <si>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</si>
  <si>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</si>
  <si>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</si>
  <si>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</si>
  <si>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</si>
  <si>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</si>
  <si>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</si>
  <si>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</si>
  <si>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</si>
  <si>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</si>
  <si>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</si>
  <si>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</si>
  <si>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</si>
  <si>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</si>
  <si>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</si>
  <si>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</si>
  <si>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</si>
  <si>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</si>
  <si>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</si>
  <si>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</si>
  <si>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</si>
  <si>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</si>
  <si>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</si>
  <si>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</si>
  <si>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</si>
  <si>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</si>
  <si>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</si>
  <si>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</si>
  <si>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</si>
  <si>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</si>
  <si>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</si>
  <si>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</si>
  <si>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</si>
  <si>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</si>
  <si>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</si>
  <si>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</si>
  <si>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</si>
  <si>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</si>
  <si>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</si>
  <si>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</si>
  <si>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</si>
  <si>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</si>
  <si>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</si>
  <si>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</si>
  <si>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</si>
  <si>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</si>
  <si>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</si>
  <si>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</si>
  <si>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</si>
  <si>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</si>
  <si>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</si>
  <si>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</si>
  <si>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</si>
  <si>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</si>
  <si>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</si>
  <si>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</si>
  <si>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</si>
  <si>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</si>
  <si>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</si>
  <si>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</si>
  <si>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</si>
  <si>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</si>
  <si>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</si>
  <si>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</si>
  <si>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</si>
  <si>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</si>
  <si>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</si>
  <si>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</si>
  <si>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</si>
  <si>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</si>
  <si>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</si>
  <si>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</si>
  <si>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</si>
  <si>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</si>
  <si>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</si>
  <si>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</si>
  <si>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</si>
  <si>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</si>
  <si>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</si>
  <si>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</si>
  <si>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</si>
  <si>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</si>
  <si>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</si>
  <si>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</si>
  <si>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</si>
  <si>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</si>
  <si>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</si>
  <si>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</si>
  <si>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</si>
  <si>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</si>
  <si>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</si>
  <si>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</si>
  <si>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</si>
  <si>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</si>
  <si>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</si>
  <si>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</si>
  <si>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</si>
  <si>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</si>
  <si>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</si>
  <si>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</si>
  <si>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</si>
  <si>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</si>
  <si>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</si>
  <si>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</si>
  <si>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</si>
  <si>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</si>
  <si>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</si>
  <si>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</si>
  <si>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</si>
  <si>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</si>
  <si>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</si>
  <si>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</si>
  <si>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</si>
  <si>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</si>
  <si>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</si>
  <si>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</si>
  <si>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</si>
  <si>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</si>
  <si>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</si>
  <si>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</si>
  <si>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</si>
  <si>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</si>
  <si>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</si>
  <si>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</si>
  <si>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</si>
  <si>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</si>
  <si>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</si>
  <si>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</si>
  <si>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</si>
  <si>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</si>
  <si>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</si>
  <si>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</si>
  <si>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</si>
  <si>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</si>
  <si>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</si>
  <si>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</si>
  <si>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</si>
  <si>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</si>
  <si>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</si>
  <si>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</si>
  <si>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</si>
  <si>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</si>
  <si>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</si>
  <si>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</si>
  <si>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</si>
  <si>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</si>
  <si>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</si>
  <si>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</si>
  <si>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</si>
  <si>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</si>
  <si>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</si>
  <si>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</si>
  <si>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</si>
  <si>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</si>
  <si>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</si>
  <si>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</si>
  <si>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</si>
  <si>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</si>
  <si>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</si>
  <si>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</si>
  <si>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</si>
  <si>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</si>
  <si>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</si>
  <si>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</si>
  <si>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</si>
  <si>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</si>
  <si>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</si>
  <si>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</si>
  <si>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</si>
  <si>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</si>
  <si>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</si>
  <si>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</si>
  <si>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</si>
  <si>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</si>
  <si>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</si>
  <si>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</si>
  <si>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</si>
  <si>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</si>
  <si>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</si>
  <si>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</si>
  <si>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</si>
  <si>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</si>
  <si>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</si>
  <si>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</si>
  <si>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</si>
  <si>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</si>
  <si>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</si>
  <si>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</si>
  <si>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</si>
  <si>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</si>
  <si>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</si>
  <si>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</si>
  <si>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</si>
  <si>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</si>
  <si>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</si>
  <si>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</si>
  <si>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</si>
  <si>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</si>
  <si>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</si>
  <si>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</si>
  <si>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</si>
  <si>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</si>
  <si>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</si>
  <si>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</si>
  <si>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</si>
  <si>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</si>
  <si>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</si>
  <si>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</si>
  <si>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</si>
  <si>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</si>
  <si>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</si>
  <si>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</si>
  <si>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</si>
  <si>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</si>
  <si>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</si>
  <si>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</si>
  <si>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</si>
  <si>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</si>
  <si>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</si>
  <si>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</si>
  <si>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</si>
  <si>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</si>
  <si>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</si>
  <si>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</si>
  <si>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</si>
  <si>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</si>
  <si>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</si>
  <si>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</si>
  <si>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</si>
  <si>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</si>
  <si>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</si>
  <si>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</si>
  <si>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</si>
  <si>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</si>
  <si>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</si>
  <si>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</si>
  <si>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</si>
  <si>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</si>
  <si>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</si>
  <si>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</si>
  <si>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</si>
  <si>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</si>
  <si>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</si>
  <si>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</si>
  <si>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</si>
  <si>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</si>
  <si>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</si>
  <si>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</si>
  <si>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</si>
  <si>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</si>
  <si>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</si>
  <si>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</si>
  <si>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</si>
  <si>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</si>
  <si>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</si>
  <si>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</si>
  <si>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</si>
  <si>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</si>
  <si>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</si>
  <si>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</si>
  <si>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</si>
  <si>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</si>
  <si>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</si>
  <si>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</si>
  <si>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</si>
  <si>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</si>
  <si>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</si>
  <si>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</si>
  <si>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</si>
  <si>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</si>
  <si>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</si>
  <si>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</si>
  <si>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</si>
  <si>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</si>
  <si>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</si>
  <si>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</si>
  <si>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</si>
  <si>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</si>
  <si>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</si>
  <si>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</si>
  <si>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</si>
  <si>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</si>
  <si>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</si>
  <si>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</si>
  <si>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</si>
  <si>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</si>
  <si>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</si>
  <si>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</si>
  <si>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</si>
  <si>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</si>
  <si>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</si>
  <si>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</si>
  <si>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</si>
  <si>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</si>
  <si>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</si>
  <si>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</si>
  <si>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</si>
  <si>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</si>
  <si>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</si>
  <si>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</si>
  <si>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</si>
  <si>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</si>
  <si>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</si>
  <si>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</si>
  <si>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</si>
  <si>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</si>
  <si>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</si>
  <si>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</si>
  <si>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</si>
  <si>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</si>
  <si>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</si>
  <si>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</si>
  <si>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</si>
  <si>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</si>
  <si>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</si>
  <si>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</si>
  <si>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</si>
  <si>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</si>
  <si>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</si>
  <si>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</si>
  <si>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</si>
  <si>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</si>
  <si>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</si>
  <si>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</si>
  <si>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</si>
  <si>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</si>
  <si>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</si>
  <si>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</si>
  <si>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</si>
  <si>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</si>
  <si>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</si>
  <si>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</si>
  <si>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</si>
  <si>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</si>
  <si>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</si>
  <si>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</si>
  <si>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</si>
  <si>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</si>
  <si>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</si>
  <si>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</si>
  <si>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</si>
  <si>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</si>
  <si>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</si>
  <si>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</si>
  <si>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</si>
  <si>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</si>
  <si>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</si>
  <si>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</si>
  <si>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</si>
  <si>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</si>
  <si>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</si>
  <si>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</si>
  <si>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</si>
  <si>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</si>
  <si>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</si>
  <si>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</si>
  <si>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</si>
  <si>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</si>
  <si>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</si>
  <si>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</si>
  <si>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</si>
  <si>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</si>
  <si>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</si>
  <si>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</si>
  <si>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</si>
  <si>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</si>
  <si>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</si>
  <si>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</si>
  <si>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</si>
  <si>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</si>
  <si>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</si>
  <si>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</si>
  <si>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</si>
  <si>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</si>
  <si>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</si>
  <si>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</si>
  <si>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</si>
  <si>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</si>
  <si>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</si>
  <si>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</si>
  <si>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</si>
  <si>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</si>
  <si>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</si>
  <si>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</si>
  <si>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</si>
  <si>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</si>
  <si>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</si>
  <si>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</si>
  <si>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</si>
  <si>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</si>
  <si>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</si>
  <si>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</si>
  <si>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</si>
  <si>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</si>
  <si>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</si>
  <si>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</si>
  <si>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</si>
  <si>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</si>
  <si>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</si>
  <si>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</si>
  <si>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</si>
  <si>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</si>
  <si>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</si>
  <si>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</si>
  <si>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</si>
  <si>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</si>
  <si>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</si>
  <si>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</si>
  <si>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</si>
  <si>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</si>
  <si>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</si>
  <si>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</si>
  <si>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ITEM</t>
  </si>
  <si>
    <t>DESCRIÇÃO</t>
  </si>
  <si>
    <t>PREÇO UNITÁRIO</t>
  </si>
  <si>
    <t>4.2</t>
  </si>
  <si>
    <t>4.3</t>
  </si>
  <si>
    <t>4.4</t>
  </si>
  <si>
    <t>4.5</t>
  </si>
  <si>
    <t>2.3</t>
  </si>
  <si>
    <t>CLÁUSULA PRIMEIRA – OBJETO</t>
  </si>
  <si>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</si>
  <si>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</si>
  <si>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</si>
  <si>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</si>
  <si>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</si>
  <si>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</si>
  <si>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</si>
  <si>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</si>
  <si>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</si>
  <si>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</si>
  <si>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</si>
  <si>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</si>
  <si>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</si>
  <si>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</si>
  <si>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</si>
  <si>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</si>
  <si>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</si>
  <si>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</si>
  <si>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</si>
  <si>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</si>
  <si>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</si>
  <si>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</si>
  <si>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</si>
  <si>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</si>
  <si>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</si>
  <si>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</si>
  <si>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</si>
  <si>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</si>
  <si>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</si>
  <si>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</si>
  <si>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</si>
  <si>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</si>
  <si>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</si>
  <si>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</si>
  <si>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</si>
  <si>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</si>
  <si>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</si>
  <si>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</si>
  <si>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</si>
  <si>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</si>
  <si>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</si>
  <si>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</si>
  <si>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</si>
  <si>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</si>
  <si>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</si>
  <si>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</si>
  <si>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</si>
  <si>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</si>
  <si>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</si>
  <si>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</si>
  <si>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</si>
  <si>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</si>
  <si>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</si>
  <si>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</si>
  <si>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</si>
  <si>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</si>
  <si>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</si>
  <si>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</si>
  <si>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</si>
  <si>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</si>
  <si>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</si>
  <si>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</si>
  <si>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</si>
  <si>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</si>
  <si>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</si>
  <si>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</si>
  <si>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</si>
  <si>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</si>
  <si>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</si>
  <si>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</si>
  <si>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</si>
  <si>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</si>
  <si>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</si>
  <si>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</si>
  <si>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</si>
  <si>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</si>
  <si>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</si>
  <si>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</si>
  <si>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</si>
  <si>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</si>
  <si>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</si>
  <si>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</si>
  <si>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</si>
  <si>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</si>
  <si>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</si>
  <si>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</si>
  <si>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</si>
  <si>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</si>
  <si>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</si>
  <si>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</si>
  <si>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</si>
  <si>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</si>
  <si>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</si>
  <si>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</si>
  <si>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</si>
  <si>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</si>
  <si>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</si>
  <si>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</si>
  <si>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</si>
  <si>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</si>
  <si>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</si>
  <si>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</si>
  <si>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</si>
  <si>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</si>
  <si>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</si>
  <si>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</si>
  <si>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MATRICULA: XXXXXXXXXX</t>
  </si>
  <si>
    <t>UNID.</t>
  </si>
  <si>
    <t xml:space="preserve">QUANT. </t>
  </si>
  <si>
    <t xml:space="preserve">VALOR TOTAL DOS LOTES 12 MESES </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</si>
  <si>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Saúde</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realizado por meio do processo administrativo</t>
    </r>
    <r>
      <rPr>
        <sz val="12"/>
        <color rgb="FFFF0000"/>
        <rFont val="Times New Roman"/>
        <family val="1"/>
      </rPr>
      <t xml:space="preserve"> </t>
    </r>
    <r>
      <rPr>
        <sz val="12"/>
        <rFont val="Times New Roman"/>
        <family val="1"/>
      </rPr>
      <t xml:space="preserve">6116/2026,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6116/2026,</t>
    </r>
    <r>
      <rPr>
        <sz val="12"/>
        <rFont val="Times New Roman"/>
        <family val="1"/>
      </rPr>
      <t xml:space="preserve"> assim como os termos da Proposta Comercial – Anexo I, integra esta Ata de Registro de Preços, independente de transcrição.</t>
    </r>
  </si>
  <si>
    <r>
      <t xml:space="preserve">A presente Ata de Registro de Preços tem por objeto o registro de preços para a aquisição de </t>
    </r>
    <r>
      <rPr>
        <b/>
        <sz val="12"/>
        <rFont val="Times New Roman"/>
        <family val="1"/>
      </rPr>
      <t>CONTRATAÇÃO DE EMPRESA PARA FORNECIMENTO DE ÓRTESES E EQUIPAMENTOS MÉDICO-ASSISTENCIAIS PARA ATENDIMENTO INDIVIDUALIZADO DE PACIENTES</t>
    </r>
    <r>
      <rPr>
        <sz val="12"/>
        <rFont val="Times New Roman"/>
        <family val="1"/>
      </rPr>
      <t>, consoante o disposto no Edital de PREGÃO PARA REGISTRO DE PREÇOS Nº XXXX/2026 e no Termo de Referência.</t>
    </r>
  </si>
  <si>
    <t>LOTE I - CADEIRA DE RODAS</t>
  </si>
  <si>
    <r>
      <rPr>
        <b/>
        <sz val="10"/>
        <color indexed="8"/>
        <rFont val="Calibri"/>
        <family val="2"/>
      </rPr>
      <t>CADEIRA DE RODAS MANUAL</t>
    </r>
    <r>
      <rPr>
        <sz val="10"/>
        <color indexed="8"/>
        <rFont val="Calibri"/>
        <family val="2"/>
      </rPr>
      <t xml:space="preserve"> - Cadeira de rodas manual, dobrável, com sistema duplo X de fácil transporte, estofamento impermeável de alta densidade, encosto rebatível, suporte de braço almofadado, confeccionada em estrutura tubular de aço carbono e pintura epóxi. Sistema de retirada rápida de rodas  (quick release), apoio de braços escatomentáveis, rodas dianteiras de ¨8¨ antifuro, rodas traseiras de 24¨antifuro, protetor lateral de roupas, apoio de pé removível e rebativel lateralmente com regulagem de altura, cinto abdominal, cinto com tiras autocolantes para apoio de panturrilha, freios bilaterais, capacidade mínima de carga de 120kg. (similar ou equivalente a Dellamend D400)</t>
    </r>
  </si>
  <si>
    <r>
      <rPr>
        <b/>
        <sz val="10"/>
        <color indexed="8"/>
        <rFont val="Calibri"/>
        <family val="2"/>
      </rPr>
      <t>CADEIRA DE BANHO HIGIÊNICA</t>
    </r>
    <r>
      <rPr>
        <sz val="10"/>
        <color indexed="8"/>
        <rFont val="Calibri"/>
        <family val="2"/>
      </rPr>
      <t xml:space="preserve">
Cadeira de banho higiênica confeccionada em chassi tubular de alumínio, dobrável, com capacidade de carga de até 150kg, compatível com transporte interno, banho, sobrevaso e higiene, 04 rodízios giratórios com travas, assento almofadado impermeável com tampa removível, comadre removível, sistema anti-tombo, encosto plástico resistente, apoio de mãos do condutor, braços escatomontáveis com sistema de engate rápido, apoio de pés rebatível e removível e sistema de suporte para desníveis. (Similar ou equivalente a Dellamed D60)</t>
    </r>
  </si>
  <si>
    <r>
      <rPr>
        <b/>
        <sz val="10"/>
        <color indexed="8"/>
        <rFont val="Calibri"/>
        <family val="2"/>
      </rPr>
      <t>CADEIRA DE RODAS MOTORIZADA ADULTO/INFANTIL</t>
    </r>
    <r>
      <rPr>
        <sz val="10"/>
        <color indexed="8"/>
        <rFont val="Calibri"/>
        <family val="2"/>
      </rPr>
      <t xml:space="preserve">
Cadeira de rodas motorizada sob medida com chassis em duralumínio tubular sem solda, dobrável em "x" com articulações, conexões injetadas em alumínio, container de baterias; rodas traseiras de 12” e dianteiras 8" com aros em nylon, ambas com pneus em pu sem câmara na cor cinza; rodas de apoio 35 x 17 mm maciças; eixos com rolamento blindados; motorização com dois motores elétricos de corrente contínua e imã permanente de 200 w cada, com sistema de transmissão engrenada, com torque para transportar um usuário de até 130 kg. Drive micro processado de 50a que permite aceleração e desaceleração linear e velocidade de 0 a 6 km/h, instalado no lado direito ou esquerdo joystick no próprio módulo ou por controle mentoniano ou por controle de cabeça ou por controle de sugar/soprar, sistema de freio motor regenerativo, sistema de freio de estacionamento eletromagnético, painel de comando digital com teclas tendo as funções de liga-desliga, limitador de velocidade, indicador de carga e buzina; duas baterias de 12 v x 34 a sem manutenção, que possibilitam autonomia de até 30 km, recarregáveis por carregador inteligente, micro processado; assento e encosto fixado sem uso de parafusos, acolchoados e revestidos, apoio de braços e suporte dos pés reguláveis, escamoteáveis e/ou removíveis. Estofamento em tecido nylon. Almofada de assento plana (em espuma). Equipada com cinto de segurança que pode ser do tipo quatro pontos, camiseta, faixa torácica ou cinto pélvico e faixa para panturrilha. Podendo ter encosto reclinável sendo acompanhado, nesse caso, de 2 rodas anti-tombo, apoio para cabeça removível e regulável em altura e/ou profundidade acolchoado e apoios de pés eleváveis. Podendo ou não ter regulagem de posicionamento de tilt nas cadeiras infantis. As dimensões da cadeira serão fornecidas por meio de descrição por profissional de saúde habilitado. (Referência Cód. 07.01.01.022-3 SIGTAP/SUS)</t>
    </r>
  </si>
  <si>
    <r>
      <rPr>
        <b/>
        <sz val="10"/>
        <color indexed="8"/>
        <rFont val="Calibri"/>
        <family val="2"/>
      </rPr>
      <t>CADEIRA DE RODAS PARA OBESO</t>
    </r>
    <r>
      <rPr>
        <sz val="10"/>
        <color indexed="8"/>
        <rFont val="Calibri"/>
        <family val="2"/>
      </rPr>
      <t xml:space="preserve">
Cadeira de rodas manual para obeso com estrutura tubular em aço carbono, fechamento em duplo X capacidade de carga de até 180Kg, largura do assento de 52cm a 62cm, almofada impremeável em espuma de alta densidade, apoios de braço estofado, protetor de roupas, cinto de segurança, apoio de pernas/pés rebatível com regulagem, freios bilaterais, roda dianteira de 8", antifuro, roda traseira 24" antifuro. (Similar ou equivalente a Dellamed D500).</t>
    </r>
  </si>
  <si>
    <r>
      <rPr>
        <b/>
        <sz val="10"/>
        <color indexed="8"/>
        <rFont val="Calibri"/>
        <family val="2"/>
      </rPr>
      <t>CADEIRA HIGIÊNICA PARA OBESO</t>
    </r>
    <r>
      <rPr>
        <sz val="10"/>
        <color indexed="8"/>
        <rFont val="Calibri"/>
        <family val="2"/>
      </rPr>
      <t xml:space="preserve">
Cadeira de rodas manual para obeso com estrutura tubular em alumínio com capacidade de carga de até 200kg, assento impermeável com largura mínima de 51cm, tampa removível, destinado a transporte interno, banho sobrevaso e higiene, freio bilateral, apoio de braço escatomontável, apoio de pés rebatível, suporte e comadre removível, rodas dianteiras 5" e rodas traseiras 24". (Similar ou equivalente a Dellamed D70).</t>
    </r>
  </si>
  <si>
    <r>
      <rPr>
        <b/>
        <sz val="10"/>
        <color indexed="8"/>
        <rFont val="Calibri"/>
        <family val="2"/>
      </rPr>
      <t>CADEIRA DE RODAS DE ADEQUAÇÃO POSTURAL</t>
    </r>
    <r>
      <rPr>
        <sz val="10"/>
        <color indexed="8"/>
        <rFont val="Calibri"/>
        <family val="2"/>
      </rPr>
      <t xml:space="preserve">
Cadeira de rodas manual para adequação postural, contruída em estrutura monobloco tubular de alumínio, pintura epóxi, assento e encosto de tecido removível e lavável, sob medida com regulagem de profundidade, apoio de tronco com regulagem, concha removível com engate rápido, rodas anti tombo, sistema tilt de inclinação, abdutor removível, cinto ou colete peitoral, cinto pélvico, apoio de braço removível com regulagem, protetor de roupas, apoio de cabeça com regulagem na altura e profundidade, apoio de pés cmo faixas de regulagem, quick release nas quatro rodas, pneus dianteiros aro 7" e pneus traseiros 16" antifuro, freios bilaterais, capacidade de carga de 75Kg. Acessórios: Adutor e abdutor removível, bloqueador de joelhos, apoio de quadril, faixa coxal, sombrinha, cinto fraldão, mesa de atividades e apoio de panturrilha. (Similar ou equivalente a Vanzetti Relax ou Ortobrás Conforma Tilt).</t>
    </r>
  </si>
  <si>
    <r>
      <rPr>
        <b/>
        <sz val="10"/>
        <color indexed="8"/>
        <rFont val="Calibri"/>
        <family val="2"/>
      </rPr>
      <t>CADEIRA DE RODAS INFANTIL</t>
    </r>
    <r>
      <rPr>
        <sz val="10"/>
        <color indexed="8"/>
        <rFont val="Calibri"/>
        <family val="2"/>
      </rPr>
      <t xml:space="preserve">
Cadeira de rodas infantil manual, confeccionada em estrutura tubular dobrável em liga de alumínio de alta resistência, com sistema de fechamento em “X” por articuladores, eixos reforçados em aço, rolamentos blindados nas quatro rodas, incluindo eixo vertical do garfo, pintura eletrostática a pó (epóxi), estofamento acolchoado em material sintético resistente e lavável, com almofada de assento em espuma de alta densidade, encosto e assento anatômicos, prolongador de encosto, rodas traseiras 20”, rodas dianteiras 5” com garfo em alumínio, aro de propulsão, sistema de desmontagem rápida (quick release) nas quatro rodas, freios bilaterais, protetores laterais de roupas, apoios de braços com regulagem de altura, pedais rebatíveis com ajuste de altura, prolongador de encosto, mesa de atividades, cinto peitoral, cinto pélvico e rodas antitombo, destinada a proporcionar mobilidade, segurança e conforto ao usuário infantil. (Similar ou equivalente a Genesys Infantil Ortobras)</t>
    </r>
  </si>
  <si>
    <r>
      <rPr>
        <b/>
        <sz val="10"/>
        <color indexed="8"/>
        <rFont val="Calibri"/>
        <family val="2"/>
      </rPr>
      <t>CADEIRA DE BANHO INFANTIL COM CONCHA ANATÔMICA</t>
    </r>
    <r>
      <rPr>
        <sz val="10"/>
        <color indexed="8"/>
        <rFont val="Calibri"/>
        <family val="2"/>
      </rPr>
      <t xml:space="preserve">
Cadeira de banho infantil destinada ao apoio às atividades de higiene pessoal, confeccionada em estrutura leve em alumínio, resistente à umidade e à corrosão, totalmente acolchoada, com revestimento impermeável, concha anatômica para melhor acomodação e posicionamento do usuário, cinto de posicionamento para maior segurança durante o uso, apoio de cabeça integrado, estrutura dobrável com fechamento frontal, permitindo fácil transporte e armazenamento em formato compacto, projetada para suportar usuários com peso de até 75 kg, disponível em diferentes tamanhos, assegurando conforto, estabilidade e funcionalidade no uso infantil. (Similar ou equivalente a Cadeira de Banho Infantil H2 Concha Ortobras)</t>
    </r>
  </si>
  <si>
    <r>
      <rPr>
        <b/>
        <sz val="10"/>
        <color indexed="8"/>
        <rFont val="Calibri"/>
        <family val="2"/>
      </rPr>
      <t xml:space="preserve">ALMOFADA ERGONÔMICA PARA CADEIRA DE RODAS
</t>
    </r>
    <r>
      <rPr>
        <sz val="10"/>
        <color indexed="8"/>
        <rFont val="Calibri"/>
        <family val="2"/>
      </rPr>
      <t>Almofada ortopédica híbrida para cadeira de rodas, destinada à redistribuição de pressão, prevenção de lesões por pressão e adequação postural, composta por base em espuma de alta densidade associada a células de ar interconectadas, proporcionando absorção de impacto, redução de cisalhamento e acomodação anatômica das proeminências ósseas, especialmente na região isquiática. Possui perfil anatômico moldado, com suporte trocantérico, calha de coxas e paredes laterais para maior estabilidade pélvica e alinhamento postural. Conta com sistema de ajuste de pressão por válvula, permitindo personalização conforme peso, assimetria pélvica e necessidades clínicas do usuário, promovendo distribuição uniforme da carga e conforto no uso prolongado. Revestida com capa externa impermeável, elástica e removível, de fácil higienização, compatível com uso contínuo. Disponível em diversas dimensões, adequada a diferentes larguras e profundidades de assento, projetada para suportar usuários com peso elevado, mantendo desempenho consistente ao longo do tempo. (Similar ou equivalente a Almofada Ortopédica Terra Flair Ottobock ou Almofada para Cadeira de Rodas Hybrid Select Roho)</t>
    </r>
  </si>
  <si>
    <t>VALOR TOTAL LOTE I</t>
  </si>
  <si>
    <t>LOTE II - CAMA HOSPITALARES</t>
  </si>
  <si>
    <r>
      <rPr>
        <b/>
        <sz val="10"/>
        <color indexed="8"/>
        <rFont val="Calibri"/>
        <family val="2"/>
      </rPr>
      <t>CAMA HOSPITALAR</t>
    </r>
    <r>
      <rPr>
        <sz val="10"/>
        <color indexed="8"/>
        <rFont val="Calibri"/>
        <family val="2"/>
      </rPr>
      <t xml:space="preserve">
Cama hospitalar manual confeccionada em aço carbono, pintura epóxi, com capacidade de 180Kg de carga, 5 posições (sentado, semi-fowler, flexão, fowler e cardíaco), medindo 190x90cm, peseira, cabeceira e grades laterais em aço carbono, 01 manivela para movimento superior, 01 manivela para movimento inferior, 04 rodízios giratórios de até 5", travas e kit de montagem. Inclui colchão hospitalar em tecido sintético impremeável, altura 10cm, espuma D28.</t>
    </r>
  </si>
  <si>
    <r>
      <rPr>
        <b/>
        <sz val="10"/>
        <color indexed="8"/>
        <rFont val="Calibri"/>
        <family val="2"/>
      </rPr>
      <t>COLCHÃO CAIXA DE OVO</t>
    </r>
    <r>
      <rPr>
        <sz val="10"/>
        <color indexed="8"/>
        <rFont val="Calibri"/>
        <family val="2"/>
      </rPr>
      <t xml:space="preserve">
Colchão tipo caixa de ovo medindo no mínimo 188x88x7cm com densidade D28 a D50.</t>
    </r>
  </si>
  <si>
    <t>VALOR TOTAL LOTE II</t>
  </si>
  <si>
    <t>LOTE III - ÓRTESES</t>
  </si>
  <si>
    <r>
      <rPr>
        <b/>
        <sz val="10"/>
        <color indexed="8"/>
        <rFont val="Calibri"/>
        <family val="2"/>
      </rPr>
      <t>BODY BTP</t>
    </r>
    <r>
      <rPr>
        <sz val="10"/>
        <color indexed="8"/>
        <rFont val="Calibri"/>
        <family val="2"/>
      </rPr>
      <t xml:space="preserve">
Colete postural tipo body para suporte muscular e alinhamento corporal para pacientes 02 a 16 anos com escoliose, hipotonia, paralisia cerebral ou alterações posturais. Material em malha compressiva e tecido respirável com proteção UV50+, anti-odor, velcro anatômico, bolso de acesso para gastrostomia, incluindo hastes rígidas e elásticos tracionadores.</t>
    </r>
  </si>
  <si>
    <r>
      <rPr>
        <b/>
        <sz val="10"/>
        <color indexed="8"/>
        <rFont val="Calibri"/>
        <family val="2"/>
      </rPr>
      <t>PALMILHA PARA PÉ PLANO</t>
    </r>
    <r>
      <rPr>
        <sz val="10"/>
        <color indexed="8"/>
        <rFont val="Calibri"/>
        <family val="2"/>
      </rPr>
      <t xml:space="preserve">
Par de palmilhas confeccionadas em silicone indicada para pés planos ou cavos, ciatalgias e outras necessidades de ortopedia e traumatologia, com suporte para o arco plantar.</t>
    </r>
  </si>
  <si>
    <t xml:space="preserve">VALOR TOTAL LOTE III </t>
  </si>
  <si>
    <t>LOTE IV - SUPORTE RESPIRATÓRIO</t>
  </si>
  <si>
    <r>
      <rPr>
        <b/>
        <sz val="10"/>
        <color indexed="8"/>
        <rFont val="Calibri"/>
        <family val="2"/>
      </rPr>
      <t>CPAP AUTOMÁTICO COM UMIDIFICADOR E MÁSCARA</t>
    </r>
    <r>
      <rPr>
        <sz val="10"/>
        <color indexed="8"/>
        <rFont val="Calibri"/>
        <family val="2"/>
      </rPr>
      <t xml:space="preserve">
Equipamento destinado ao tratamento da apneia do sono, com geração de pressão positiva contínua nas vias aéreas, dotado de sistema de ajuste automático de pressão, com monitoramento respiração a respiração, possibilidade de operação em modo automático ou pressão fixa, rampa automática de início de terapia, alívio de pressão na expiração com níveis ajustáveis, umidificador integrado com regulagem de intensidade, compatível com circuito respiratório aquecido, registro e armazenamento de dados terapêuticos, conectividade para transmissão remota de informações, interface com display colorido e menus intuitivos, sensores automáticos de luminosidade, funcionamento silencioso, início automático da terapia ao detectar respiração, compatível com diferentes tipos de interfaces respiratórias, tubo (traquéia) de 2m e filtro. Alimentação elétrica bivolt. Deve acompanhar máscara </t>
    </r>
    <r>
      <rPr>
        <u/>
        <sz val="10"/>
        <color indexed="8"/>
        <rFont val="Calibri"/>
        <family val="2"/>
      </rPr>
      <t xml:space="preserve">nasal </t>
    </r>
    <r>
      <rPr>
        <sz val="10"/>
        <color indexed="8"/>
        <rFont val="Calibri"/>
        <family val="2"/>
      </rPr>
      <t>ou</t>
    </r>
    <r>
      <rPr>
        <u/>
        <sz val="10"/>
        <color indexed="8"/>
        <rFont val="Calibri"/>
        <family val="2"/>
      </rPr>
      <t xml:space="preserve"> oronasal</t>
    </r>
    <r>
      <rPr>
        <sz val="10"/>
        <color indexed="8"/>
        <rFont val="Calibri"/>
        <family val="2"/>
      </rPr>
      <t xml:space="preserve"> completa para uso em CPAP, com alças de fixação em estrutura flexível que permite mudança de posição durante o sono sem perda de vedação, conexão do tubo respiratório com cotovelo giratório,  sistema de exaustão com baixo nível de ruído, campo visual livre, almofada confortável em silicone atóxico e anti-alérgico, disponível em nos tamanhos P, M ou G, de fácil higienização e manutenção, compatível com equipamentos de pressão positiva contínua. (Similar ou equivalente a CPAP automático AirSense 10 AutoSet).</t>
    </r>
  </si>
  <si>
    <r>
      <rPr>
        <b/>
        <sz val="10"/>
        <color indexed="8"/>
        <rFont val="Calibri"/>
        <family val="2"/>
      </rPr>
      <t>MÁSCARA NASAL PARA TERAPIA DE PRESSÃO POSITIVA (CPAP)</t>
    </r>
    <r>
      <rPr>
        <sz val="10"/>
        <color indexed="8"/>
        <rFont val="Calibri"/>
        <family val="2"/>
      </rPr>
      <t xml:space="preserve">
Máscara respiratória nasal destinada à terapia de pressão positiva contínua, com design de mínimo contato facial, estrutura leve com opção de armação em material flexível (silicone ou revestimento têxtil), almofada nasal em silicone com vedação automática e ajuste aos movimentos durante o sono, tamanhos de almofada intercambiáveis P, M ou G, campo visual livre sem apoio frontal, permitindo uso de óculos e realização de atividades prévias ao sono, fixador macio e ajustável, conexão do tubo respiratório com cotovelo giratório, tubo curto leve e flexível, possibilidade de posicionamento superior da mangueira, sistema de encaixe rápido para colocação e remoção, componentes removíveis, de fácil higienização e manutenção, compatível com equipamentos de CPAP.</t>
    </r>
  </si>
  <si>
    <t xml:space="preserve">VALOR TOTAL LOTE IV </t>
  </si>
  <si>
    <t>LOTE V - APARELHO AUDITIVO</t>
  </si>
  <si>
    <r>
      <rPr>
        <b/>
        <sz val="10"/>
        <color indexed="8"/>
        <rFont val="Calibri"/>
        <family val="2"/>
      </rPr>
      <t>APARELHO DE AMPLIFICAÇÃO SONORA INDIVIDUAL (AASI) EXTERNO RETRO-AURICULAR TIPO C</t>
    </r>
    <r>
      <rPr>
        <sz val="10"/>
        <color indexed="8"/>
        <rFont val="Calibri"/>
        <family val="2"/>
      </rPr>
      <t xml:space="preserve">
Aparelho de amplificação sonora individual (AASI) retroauricular tipo C para pacientes com diagnóstico seleção e adaptação concluídos. (Referência Cód. 07.01.03.014-3 SIGTAP/SUS).</t>
    </r>
  </si>
  <si>
    <t xml:space="preserve">VALOR TOTAL LOTE V </t>
  </si>
  <si>
    <t>LOTE VI - PRÓTESE</t>
  </si>
  <si>
    <r>
      <rPr>
        <b/>
        <sz val="10"/>
        <color indexed="8"/>
        <rFont val="Calibri"/>
        <family val="2"/>
      </rPr>
      <t>PRÓTESE MODULAR PARA MEMBRO INFERIOR – NÍVEL TRANSTIBIAL</t>
    </r>
    <r>
      <rPr>
        <sz val="10"/>
        <color indexed="8"/>
        <rFont val="Calibri"/>
        <family val="2"/>
      </rPr>
      <t xml:space="preserve">
Prótese modular destinada à reabilitação de paciente amputado de membro inferior direito em nível transtibial, dimensionada para suporte de usuário com peso corporal mínimo de 130 kg. Estrutura em sistema modular com componentes em liga metálica de alta resistência, preferencialmente titânio ou material equivalente, garantindo resistência mecânica, durabilidade e leveza. O encaixe protético deverá ser confeccionado em resina laminada reforçada com fibra de carbono ou material equivalente, assegurando estabilidade estrutural e conforto ao usuário. Deverá possuir sistema de suspensão por vácuo, composto por liner em silicone de grau médico, joelheira de vedação e válvula automática de expulsão de ar, proporcionando fixação segura e adequada adaptação. O conjunto deverá incluir pé protético de resposta dinâmica em fibra de carbono ou material equivalente de alto desempenho, com lâminas bipartidas ou configuração funcional equivalente, destinado a proporcionar absorção de impacto, retorno de energia na marcha e melhor eficiência biomecânica no deslocamento do usuário.</t>
    </r>
  </si>
  <si>
    <t xml:space="preserve">VALOR TOTAL LOTE VI </t>
  </si>
  <si>
    <t>LOTE VII - SUPORTE VOCAL</t>
  </si>
  <si>
    <r>
      <rPr>
        <b/>
        <sz val="10"/>
        <color indexed="8"/>
        <rFont val="Calibri"/>
        <family val="2"/>
      </rPr>
      <t>LARINGE ELETRÔNICA PARA REABILITAÇÃO VOCAL</t>
    </r>
    <r>
      <rPr>
        <sz val="10"/>
        <color indexed="8"/>
        <rFont val="Calibri"/>
        <family val="2"/>
      </rPr>
      <t xml:space="preserve">
Consiste num dispositivo eletrônico em que a produção vocal ocorre por meio de vibrações transmitida deste à faringe ou à cavidade oral, tornando a fala independente da geração de ar pulmonar. Indicado para a reabilitação vocal de pacientes submetidos a laringectomia total por neoplasia maligna da laringe que não se adaptaram à reabilitação vocal prévia com voz esofágica e prótese traqueosofágica. (Referência Cód. 07.01.03.035-6 SIGTAP/SUS).</t>
    </r>
  </si>
  <si>
    <t xml:space="preserve">VALOR TOTAL LOTE VII </t>
  </si>
  <si>
    <t>LOTE VIII - ANDADORES E MULETAS</t>
  </si>
  <si>
    <r>
      <rPr>
        <b/>
        <sz val="10"/>
        <color indexed="8"/>
        <rFont val="Calibri"/>
        <family val="2"/>
      </rPr>
      <t>MULETA CANADENSE ARTICULADA - PAR</t>
    </r>
    <r>
      <rPr>
        <sz val="10"/>
        <color indexed="8"/>
        <rFont val="Calibri"/>
        <family val="2"/>
      </rPr>
      <t xml:space="preserve">
Muleta canadense articulada, fornecida em par, confeccionada em tubo de alumínio com acabamento anodizado, garantindo resistência mecânica, durabilidade e proteção contra oxidação. Possui estrutura reforçada, indicada para usuários com estatura entre 1,50 m e 2,00 m, com capacidade de carga de no mínimo 130 Kg. Apresenta regulagem de altura inferior com 10 níveis e ajuste superior com três níveis, permitindo adequação dimensional ao usuário. O sistema de ajuste inclui pinos de travamento e anel ajustável com rosca, destinado à redução de folgas e ruídos operacionais. Conta com apoio de mão e apoio de antebraço em material resistente, com acabamento texturizado, e braçadeira articulada com formato anatômico. Equipada com ponteira articulada em material antiderrapante, com base ampliada e ranhuras transversais.</t>
    </r>
  </si>
  <si>
    <r>
      <rPr>
        <b/>
        <sz val="10"/>
        <color indexed="8"/>
        <rFont val="Calibri"/>
        <family val="2"/>
      </rPr>
      <t xml:space="preserve">ANDADOR ARTICULADO ARTICULADO DOBRÁVEL
</t>
    </r>
    <r>
      <rPr>
        <sz val="10"/>
        <color indexed="8"/>
        <rFont val="Calibri"/>
        <family val="2"/>
      </rPr>
      <t>Andador para auxílio à locomoção, destinado a usuários adultos e idosos, com estrutura confeccionada em liga de alumínio com acabamento anodizado, resistente à corrosão e de baixo peso. Possui capacidade de carga de até 150 kg, assegurando resistência estrutural e facilidade de manuseio. Dispõe de três configurações (fixa, articulada e móvel), integrado à estrutura, bem como sistema dobrável, permitindo redução de volume para armazenamento e transporte. Conta com regulagem de altura em 8 níveis, com ajuste rápido por pino de travamento, sem necessidade de desmontagem. Apresenta apoios de mão anatômicos em material emborrachado, removíveis, e ponteiras em borracha antiderrapante, com anel interno em aço, promovendo estabilidade e redução de ruído durante o uso. A estrutura deve ser reforçada por barras em aço carbono, dotadas de dispositivo antiesmagamento.</t>
    </r>
  </si>
  <si>
    <t xml:space="preserve">VALOR TOTAL  LOTE VIII </t>
  </si>
  <si>
    <t xml:space="preserve">VALOR </t>
  </si>
  <si>
    <t>VALOR</t>
  </si>
  <si>
    <r>
      <rPr>
        <b/>
        <sz val="10"/>
        <color indexed="8"/>
        <rFont val="Calibri"/>
        <family val="2"/>
        <scheme val="minor"/>
      </rPr>
      <t>CADEIRA DE RODAS MANUAL</t>
    </r>
    <r>
      <rPr>
        <sz val="10"/>
        <color indexed="8"/>
        <rFont val="Calibri"/>
        <family val="2"/>
        <scheme val="minor"/>
      </rPr>
      <t xml:space="preserve"> - Cadeira de rodas manual, dobrável, com sistema duplo X de fácil transporte, estofamento impermeável de alta densidade, encosto rebatível, suporte de braço almofadado, confeccionada em estrutura tubular de aço carbono e pintura epóxi. Sistema de retirada rápida de rodas  (quick release), apoio de braços escatomentáveis, rodas dianteiras de ¨8¨ antifuro, rodas traseiras de 24¨antifuro, protetor lateral de roupas, apoio de pé removível e rebativel lateralmente com regulagem de altura, cinto abdominal, cinto com tiras autocolantes para apoio de panturrilha, freios bilaterais, capacidade mínima de carga de 120kg. (similar ou equivalente a Dellamend D400)</t>
    </r>
  </si>
  <si>
    <r>
      <rPr>
        <b/>
        <sz val="10"/>
        <color indexed="8"/>
        <rFont val="Calibri"/>
        <family val="2"/>
        <scheme val="minor"/>
      </rPr>
      <t>CADEIRA DE BANHO HIGIÊNICA</t>
    </r>
    <r>
      <rPr>
        <sz val="10"/>
        <color indexed="8"/>
        <rFont val="Calibri"/>
        <family val="2"/>
        <scheme val="minor"/>
      </rPr>
      <t xml:space="preserve">
Cadeira de banho higiênica confeccionada em chassi tubular de alumínio, dobrável, com capacidade de carga de até 150kg, compatível com transporte interno, banho, sobrevaso e higiene, 04 rodízios giratórios com travas, assento almofadado impermeável com tampa removível, comadre removível, sistema anti-tombo, encosto plástico resistente, apoio de mãos do condutor, braços escatomontáveis com sistema de engate rápido, apoio de pés rebatível e removível e sistema de suporte para desníveis. (Similar ou equivalente a Dellamed D60)</t>
    </r>
  </si>
  <si>
    <r>
      <rPr>
        <b/>
        <sz val="10"/>
        <color indexed="8"/>
        <rFont val="Calibri"/>
        <family val="2"/>
        <scheme val="minor"/>
      </rPr>
      <t>CADEIRA DE RODAS MOTORIZADA ADULTO/INFANTIL</t>
    </r>
    <r>
      <rPr>
        <sz val="10"/>
        <color indexed="8"/>
        <rFont val="Calibri"/>
        <family val="2"/>
        <scheme val="minor"/>
      </rPr>
      <t xml:space="preserve">
Cadeira de rodas motorizada sob medida com chassis em duralumínio tubular sem solda, dobrável em "x" com articulações, conexões injetadas em alumínio, container de baterias; rodas traseiras de 12” e dianteiras 8" com aros em nylon, ambas com pneus em pu sem câmara na cor cinza; rodas de apoio 35 x 17 mm maciças; eixos com rolamento blindados; motorização com dois motores elétricos de corrente contínua e imã permanente de 200 w cada, com sistema de transmissão engrenada, com torque para transportar um usuário de até 130 kg. Drive micro processado de 50a que permite aceleração e desaceleração linear e velocidade de 0 a 6 km/h, instalado no lado direito ou esquerdo joystick no próprio módulo ou por controle mentoniano ou por controle de cabeça ou por controle de sugar/soprar, sistema de freio motor regenerativo, sistema de freio de estacionamento eletromagnético, painel de comando digital com teclas tendo as funções de liga-desliga, limitador de velocidade, indicador de carga e buzina; duas baterias de 12 v x 34 a sem manutenção, que possibilitam autonomia de até 30 km, recarregáveis por carregador inteligente, micro processado; assento e encosto fixado sem uso de parafusos, acolchoados e revestidos, apoio de braços e suporte dos pés reguláveis, escamoteáveis e/ou removíveis. Estofamento em tecido nylon. Almofada de assento plana (em espuma). Equipada com cinto de segurança que pode ser do tipo quatro pontos, camiseta, faixa torácica ou cinto pélvico e faixa para panturrilha. Podendo ter encosto reclinável sendo acompanhado, nesse caso, de 2 rodas anti-tombo, apoio para cabeça removível e regulável em altura e/ou profundidade acolchoado e apoios de pés eleváveis. Podendo ou não ter regulagem de posicionamento de tilt nas cadeiras infantis. As dimensões da cadeira serão fornecidas por meio de descrição por profissional de saúde habilitado. (Referência Cód. 07.01.01.022-3 SIGTAP/SUS)</t>
    </r>
  </si>
  <si>
    <r>
      <rPr>
        <b/>
        <sz val="10"/>
        <color indexed="8"/>
        <rFont val="Calibri"/>
        <family val="2"/>
        <scheme val="minor"/>
      </rPr>
      <t>CADEIRA DE RODAS PARA OBESO</t>
    </r>
    <r>
      <rPr>
        <sz val="10"/>
        <color indexed="8"/>
        <rFont val="Calibri"/>
        <family val="2"/>
        <scheme val="minor"/>
      </rPr>
      <t xml:space="preserve">
Cadeira de rodas manual para obeso com estrutura tubular em aço carbono, fechamento em duplo X capacidade de carga de até 180Kg, largura do assento de 52cm a 62cm, almofada impremeável em espuma de alta densidade, apoios de braço estofado, protetor de roupas, cinto de segurança, apoio de pernas/pés rebatível com regulagem, freios bilaterais, roda dianteira de 8", antifuro, roda traseira 24" antifuro. (Similar ou equivalente a Dellamed D500).</t>
    </r>
  </si>
  <si>
    <r>
      <rPr>
        <b/>
        <sz val="10"/>
        <color indexed="8"/>
        <rFont val="Calibri"/>
        <family val="2"/>
        <scheme val="minor"/>
      </rPr>
      <t>CADEIRA HIGIÊNICA PARA OBESO</t>
    </r>
    <r>
      <rPr>
        <sz val="10"/>
        <color indexed="8"/>
        <rFont val="Calibri"/>
        <family val="2"/>
        <scheme val="minor"/>
      </rPr>
      <t xml:space="preserve">
Cadeira de rodas manual para obeso com estrutura tubular em alumínio com capacidade de carga de até 200kg, assento impermeável com largura mínima de 51cm, tampa removível, destinado a transporte interno, banho sobrevaso e higiene, freio bilateral, apoio de braço escatomontável, apoio de pés rebatível, suporte e comadre removível, rodas dianteiras 5" e rodas traseiras 24". (Similar ou equivalente a Dellamed D70).</t>
    </r>
  </si>
  <si>
    <r>
      <rPr>
        <b/>
        <sz val="10"/>
        <color indexed="8"/>
        <rFont val="Calibri"/>
        <family val="2"/>
        <scheme val="minor"/>
      </rPr>
      <t>CADEIRA DE RODAS DE ADEQUAÇÃO POSTURAL</t>
    </r>
    <r>
      <rPr>
        <sz val="10"/>
        <color indexed="8"/>
        <rFont val="Calibri"/>
        <family val="2"/>
        <scheme val="minor"/>
      </rPr>
      <t xml:space="preserve">
Cadeira de rodas manual para adequação postural, contruída em estrutura monobloco tubular de alumínio, pintura epóxi, assento e encosto de tecido removível e lavável, sob medida com regulagem de profundidade, apoio de tronco com regulagem, concha removível com engate rápido, rodas anti tombo, sistema tilt de inclinação, abdutor removível, cinto ou colete peitoral, cinto pélvico, apoio de braço removível com regulagem, protetor de roupas, apoio de cabeça com regulagem na altura e profundidade, apoio de pés cmo faixas de regulagem, quick release nas quatro rodas, pneus dianteiros aro 7" e pneus traseiros 16" antifuro, freios bilaterais, capacidade de carga de 75Kg. Acessórios: Adutor e abdutor removível, bloqueador de joelhos, apoio de quadril, faixa coxal, sombrinha, cinto fraldão, mesa de atividades e apoio de panturrilha. (Similar ou equivalente a Vanzetti Relax ou Ortobrás Conforma Tilt).</t>
    </r>
  </si>
  <si>
    <r>
      <rPr>
        <b/>
        <sz val="10"/>
        <color indexed="8"/>
        <rFont val="Calibri"/>
        <family val="2"/>
        <scheme val="minor"/>
      </rPr>
      <t>CADEIRA DE RODAS INFANTIL</t>
    </r>
    <r>
      <rPr>
        <sz val="10"/>
        <color indexed="8"/>
        <rFont val="Calibri"/>
        <family val="2"/>
        <scheme val="minor"/>
      </rPr>
      <t xml:space="preserve">
Cadeira de rodas infantil manual, confeccionada em estrutura tubular dobrável em liga de alumínio de alta resistência, com sistema de fechamento em “X” por articuladores, eixos reforçados em aço, rolamentos blindados nas quatro rodas, incluindo eixo vertical do garfo, pintura eletrostática a pó (epóxi), estofamento acolchoado em material sintético resistente e lavável, com almofada de assento em espuma de alta densidade, encosto e assento anatômicos, prolongador de encosto, rodas traseiras 20”, rodas dianteiras 5” com garfo em alumínio, aro de propulsão, sistema de desmontagem rápida (quick release) nas quatro rodas, freios bilaterais, protetores laterais de roupas, apoios de braços com regulagem de altura, pedais rebatíveis com ajuste de altura, prolongador de encosto, mesa de atividades, cinto peitoral, cinto pélvico e rodas antitombo, destinada a proporcionar mobilidade, segurança e conforto ao usuário infantil. (Similar ou equivalente a Genesys Infantil Ortobras)</t>
    </r>
  </si>
  <si>
    <r>
      <rPr>
        <b/>
        <sz val="10"/>
        <color indexed="8"/>
        <rFont val="Calibri"/>
        <family val="2"/>
        <scheme val="minor"/>
      </rPr>
      <t>CADEIRA DE BANHO INFANTIL COM CONCHA ANATÔMICA</t>
    </r>
    <r>
      <rPr>
        <sz val="10"/>
        <color indexed="8"/>
        <rFont val="Calibri"/>
        <family val="2"/>
        <scheme val="minor"/>
      </rPr>
      <t xml:space="preserve">
Cadeira de banho infantil destinada ao apoio às atividades de higiene pessoal, confeccionada em estrutura leve em alumínio, resistente à umidade e à corrosão, totalmente acolchoada, com revestimento impermeável, concha anatômica para melhor acomodação e posicionamento do usuário, cinto de posicionamento para maior segurança durante o uso, apoio de cabeça integrado, estrutura dobrável com fechamento frontal, permitindo fácil transporte e armazenamento em formato compacto, projetada para suportar usuários com peso de até 75 kg, disponível em diferentes tamanhos, assegurando conforto, estabilidade e funcionalidade no uso infantil. (Similar ou equivalente a Cadeira de Banho Infantil H2 Concha Ortobras)</t>
    </r>
  </si>
  <si>
    <r>
      <rPr>
        <b/>
        <sz val="10"/>
        <color indexed="8"/>
        <rFont val="Calibri"/>
        <family val="2"/>
        <scheme val="minor"/>
      </rPr>
      <t xml:space="preserve">ALMOFADA ERGONÔMICA PARA CADEIRA DE RODAS
</t>
    </r>
    <r>
      <rPr>
        <sz val="10"/>
        <color indexed="8"/>
        <rFont val="Calibri"/>
        <family val="2"/>
        <scheme val="minor"/>
      </rPr>
      <t>Almofada ortopédica híbrida para cadeira de rodas, destinada à redistribuição de pressão, prevenção de lesões por pressão e adequação postural, composta por base em espuma de alta densidade associada a células de ar interconectadas, proporcionando absorção de impacto, redução de cisalhamento e acomodação anatômica das proeminências ósseas, especialmente na região isquiática. Possui perfil anatômico moldado, com suporte trocantérico, calha de coxas e paredes laterais para maior estabilidade pélvica e alinhamento postural. Conta com sistema de ajuste de pressão por válvula, permitindo personalização conforme peso, assimetria pélvica e necessidades clínicas do usuário, promovendo distribuição uniforme da carga e conforto no uso prolongado. Revestida com capa externa impermeável, elástica e removível, de fácil higienização, compatível com uso contínuo. Disponível em diversas dimensões, adequada a diferentes larguras e profundidades de assento, projetada para suportar usuários com peso elevado, mantendo desempenho consistente ao longo do tempo. (Similar ou equivalente a Almofada Ortopédica Terra Flair Ottobock ou Almofada para Cadeira de Rodas Hybrid Select Roho)</t>
    </r>
  </si>
  <si>
    <t>Magé/RJ, XX de XXXXXXXX de 2026.</t>
  </si>
  <si>
    <t>PREGÃO ELETRÔNICO SRP Nº XXX/2026</t>
  </si>
  <si>
    <t>ATA DE REGISTRO DE PREÇOS Nº XXX/2026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</si>
</sst>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65"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b/>
      <sz val="11"/>
      <color rgb="FF000000"/>
      <name val="Calibri Light"/>
      <family val="2"/>
    </font>
    <font>
      <b/>
      <sz val="11"/>
      <color theme="1"/>
      <name val="Times New Roman"/>
      <family val="1"/>
    </font>
    <font>
      <b/>
      <u/>
      <sz val="12"/>
      <color theme="1"/>
      <name val="Times New Roman"/>
      <family val="1"/>
    </font>
    <font>
      <sz val="11"/>
      <color theme="1"/>
      <name val="Times New Roman"/>
      <family val="1"/>
    </font>
    <font>
      <sz val="12"/>
      <color rgb="FFFF0000"/>
      <name val="Times New Roman"/>
      <family val="1"/>
    </font>
    <font>
      <b/>
      <sz val="12"/>
      <color theme="0"/>
      <name val="Times New Roman"/>
      <family val="1"/>
    </font>
    <font>
      <b/>
      <sz val="11"/>
      <name val="Calibri Light"/>
      <family val="2"/>
    </font>
    <font>
      <sz val="10"/>
      <color theme="1"/>
      <name val="Calibri"/>
      <family val="2"/>
      <scheme val="minor"/>
    </font>
    <font>
      <b/>
      <sz val="11"/>
      <color theme="1"/>
      <name val="Calibri Light"/>
      <family val="2"/>
    </font>
    <font>
      <u/>
      <sz val="10"/>
      <color indexed="8"/>
      <name val="Calibri"/>
      <family val="2"/>
    </font>
    <font>
      <b/>
      <sz val="9"/>
      <name val="Franklin Gothic Book"/>
      <family val="2"/>
    </font>
    <font>
      <sz val="10"/>
      <color rgb="FF000000"/>
      <name val="Times New Roman"/>
      <family val="1"/>
    </font>
    <font>
      <b/>
      <sz val="12"/>
      <name val="Calibri"/>
      <family val="2"/>
      <scheme val="minor"/>
    </font>
    <font>
      <b/>
      <sz val="12"/>
      <color theme="0"/>
      <name val="Calibri"/>
      <family val="2"/>
      <scheme val="minor"/>
    </font>
    <font>
      <b/>
      <sz val="11"/>
      <name val="Calibri"/>
      <family val="2"/>
      <scheme val="minor"/>
    </font>
    <font>
      <b/>
      <sz val="10"/>
      <color indexed="8"/>
      <name val="Calibri"/>
      <family val="2"/>
      <scheme val="minor"/>
    </font>
    <font>
      <sz val="10"/>
      <color indexed="8"/>
      <name val="Calibri"/>
      <family val="2"/>
      <scheme val="minor"/>
    </font>
    <font>
      <sz val="11"/>
      <color rgb="FF000000"/>
      <name val="Calibri"/>
      <family val="2"/>
      <scheme val="minor"/>
    </font>
    <font>
      <b/>
      <sz val="9"/>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s>
  <cellStyleXfs count="25">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44" fontId="15" fillId="0" borderId="0" applyFont="0" applyFill="0" applyBorder="0" applyAlignment="0" applyProtection="0"/>
    <xf numFmtId="43" fontId="22" fillId="0" borderId="0" applyFont="0" applyFill="0" applyBorder="0" applyAlignment="0" applyProtection="0"/>
    <xf numFmtId="0" fontId="57" fillId="0" borderId="0"/>
    <xf numFmtId="44" fontId="22"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cellStyleXfs>
  <cellXfs count="190">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40" fillId="0" borderId="0" xfId="0" applyFont="1" applyAlignment="1">
      <alignment horizontal="center" vertical="center" wrapText="1"/>
    </xf>
    <xf numFmtId="0" fontId="32" fillId="0" borderId="1" xfId="0" applyFont="1" applyBorder="1"/>
    <xf numFmtId="0" fontId="46" fillId="0" borderId="1" xfId="0" applyFont="1" applyBorder="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2" fillId="0" borderId="0" xfId="0" applyFont="1" applyAlignment="1">
      <alignment horizontal="center" vertical="center" wrapText="1"/>
    </xf>
    <xf numFmtId="0" fontId="37" fillId="2" borderId="25" xfId="0" applyFont="1" applyFill="1" applyBorder="1" applyAlignment="1">
      <alignment horizontal="center" vertical="center"/>
    </xf>
    <xf numFmtId="0" fontId="47" fillId="0" borderId="1" xfId="0" applyFont="1" applyBorder="1" applyAlignment="1">
      <alignment horizontal="center" vertical="center" wrapText="1"/>
    </xf>
    <xf numFmtId="0" fontId="37" fillId="2" borderId="0" xfId="0" applyFont="1" applyFill="1" applyAlignment="1">
      <alignment horizontal="center" vertical="center"/>
    </xf>
    <xf numFmtId="0" fontId="38" fillId="0" borderId="0" xfId="0" applyFont="1" applyAlignment="1">
      <alignment horizontal="justify" vertical="center" wrapText="1"/>
    </xf>
    <xf numFmtId="0" fontId="47" fillId="0" borderId="0" xfId="0" applyFont="1" applyAlignment="1">
      <alignment horizontal="center" vertical="center" wrapText="1"/>
    </xf>
    <xf numFmtId="0" fontId="34" fillId="0" borderId="0" xfId="0" applyFont="1" applyAlignment="1">
      <alignment horizontal="center" vertical="center" wrapText="1"/>
    </xf>
    <xf numFmtId="44" fontId="47" fillId="0" borderId="0" xfId="0" applyNumberFormat="1" applyFont="1" applyAlignment="1">
      <alignment vertical="center"/>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0" borderId="26" xfId="0" applyFont="1" applyBorder="1" applyAlignment="1">
      <alignment horizontal="center" vertical="center" wrapText="1"/>
    </xf>
    <xf numFmtId="0" fontId="52" fillId="2" borderId="25" xfId="0" applyFont="1" applyFill="1" applyBorder="1" applyAlignment="1">
      <alignment horizontal="center" vertical="center"/>
    </xf>
    <xf numFmtId="0" fontId="53" fillId="0" borderId="1" xfId="7" applyFont="1" applyBorder="1" applyAlignment="1">
      <alignment horizontal="left" vertical="center" wrapText="1"/>
    </xf>
    <xf numFmtId="0" fontId="54" fillId="0" borderId="1" xfId="0" applyFont="1" applyBorder="1" applyAlignment="1">
      <alignment horizontal="center" vertical="center" wrapText="1"/>
    </xf>
    <xf numFmtId="3" fontId="23" fillId="0" borderId="1" xfId="7" applyNumberFormat="1" applyBorder="1" applyAlignment="1">
      <alignment horizontal="center" vertical="center"/>
    </xf>
    <xf numFmtId="0" fontId="53" fillId="0" borderId="1" xfId="7" applyFont="1" applyBorder="1" applyAlignment="1">
      <alignment horizontal="justify" vertical="center" wrapText="1"/>
    </xf>
    <xf numFmtId="0" fontId="53" fillId="0" borderId="1" xfId="0" applyFont="1" applyBorder="1" applyAlignment="1">
      <alignment horizontal="justify" vertical="center" wrapText="1"/>
    </xf>
    <xf numFmtId="3" fontId="0" fillId="0" borderId="1" xfId="0" applyNumberFormat="1" applyBorder="1" applyAlignment="1">
      <alignment horizontal="center" vertical="center"/>
    </xf>
    <xf numFmtId="0" fontId="53" fillId="0" borderId="1" xfId="0" applyFont="1" applyBorder="1" applyAlignment="1">
      <alignment vertical="center" wrapText="1"/>
    </xf>
    <xf numFmtId="0" fontId="37" fillId="2" borderId="27" xfId="0" applyFont="1" applyFill="1" applyBorder="1" applyAlignment="1">
      <alignment horizontal="center" vertical="center"/>
    </xf>
    <xf numFmtId="3" fontId="0" fillId="0" borderId="4" xfId="0" applyNumberFormat="1" applyBorder="1" applyAlignment="1">
      <alignment horizontal="center" vertical="center"/>
    </xf>
    <xf numFmtId="166" fontId="37" fillId="7" borderId="1" xfId="2" applyNumberFormat="1" applyFont="1" applyFill="1" applyBorder="1" applyAlignment="1">
      <alignment vertical="center"/>
    </xf>
    <xf numFmtId="166" fontId="37" fillId="6" borderId="1" xfId="2" applyNumberFormat="1" applyFont="1" applyFill="1" applyBorder="1" applyAlignment="1">
      <alignment vertical="center"/>
    </xf>
    <xf numFmtId="166" fontId="37" fillId="0" borderId="3" xfId="0" applyNumberFormat="1" applyFont="1" applyBorder="1" applyAlignment="1">
      <alignment vertical="center" wrapText="1"/>
    </xf>
    <xf numFmtId="166" fontId="47" fillId="3" borderId="1" xfId="0" applyNumberFormat="1" applyFont="1" applyFill="1" applyBorder="1"/>
    <xf numFmtId="44" fontId="56" fillId="2" borderId="1" xfId="1" applyFont="1" applyFill="1" applyBorder="1" applyAlignment="1">
      <alignment horizontal="center" vertical="center" wrapText="1"/>
    </xf>
    <xf numFmtId="0" fontId="24" fillId="0" borderId="1" xfId="0" applyFont="1" applyBorder="1" applyAlignment="1">
      <alignment horizontal="center" vertical="center" wrapText="1"/>
    </xf>
    <xf numFmtId="0" fontId="60" fillId="5" borderId="4" xfId="0" applyFont="1" applyFill="1" applyBorder="1" applyAlignment="1">
      <alignment horizontal="center" vertical="center" wrapText="1"/>
    </xf>
    <xf numFmtId="0" fontId="60" fillId="5" borderId="1" xfId="0" applyFont="1" applyFill="1" applyBorder="1" applyAlignment="1">
      <alignment horizontal="center" vertical="center" wrapText="1"/>
    </xf>
    <xf numFmtId="0" fontId="60" fillId="2" borderId="25" xfId="0" applyFont="1" applyFill="1" applyBorder="1" applyAlignment="1">
      <alignment horizontal="center" vertical="center"/>
    </xf>
    <xf numFmtId="3" fontId="63" fillId="0" borderId="1" xfId="7" applyNumberFormat="1" applyFont="1" applyBorder="1" applyAlignment="1">
      <alignment horizontal="center" vertical="center"/>
    </xf>
    <xf numFmtId="44" fontId="64" fillId="2" borderId="1" xfId="1" applyFont="1" applyFill="1" applyBorder="1" applyAlignment="1">
      <alignment horizontal="center" vertical="center" wrapText="1"/>
    </xf>
    <xf numFmtId="166" fontId="60" fillId="0" borderId="3" xfId="0" applyNumberFormat="1" applyFont="1" applyBorder="1" applyAlignment="1">
      <alignment vertical="center" wrapText="1"/>
    </xf>
    <xf numFmtId="0" fontId="62" fillId="0" borderId="1" xfId="7" applyFont="1" applyBorder="1" applyAlignment="1">
      <alignment horizontal="justify" vertical="center" wrapText="1"/>
    </xf>
    <xf numFmtId="166" fontId="60" fillId="7" borderId="1" xfId="2" applyNumberFormat="1" applyFont="1" applyFill="1" applyBorder="1" applyAlignment="1">
      <alignment vertical="center"/>
    </xf>
    <xf numFmtId="44" fontId="47" fillId="2" borderId="20" xfId="0" applyNumberFormat="1" applyFont="1" applyFill="1" applyBorder="1" applyAlignment="1">
      <alignment horizontal="center" vertical="center" wrapText="1"/>
    </xf>
    <xf numFmtId="0" fontId="58" fillId="3" borderId="25" xfId="0" applyFont="1" applyFill="1" applyBorder="1" applyAlignment="1">
      <alignment horizontal="center" vertical="center" wrapText="1"/>
    </xf>
    <xf numFmtId="0" fontId="59" fillId="3" borderId="20" xfId="0" applyFont="1" applyFill="1" applyBorder="1" applyAlignment="1">
      <alignment horizontal="center" vertical="center" wrapText="1"/>
    </xf>
    <xf numFmtId="0" fontId="59" fillId="3" borderId="14" xfId="0" applyFont="1" applyFill="1" applyBorder="1" applyAlignment="1">
      <alignment horizontal="center" vertical="center" wrapText="1"/>
    </xf>
    <xf numFmtId="44" fontId="24" fillId="7" borderId="1" xfId="0" applyNumberFormat="1" applyFont="1" applyFill="1" applyBorder="1" applyAlignment="1">
      <alignment horizontal="right" vertical="center" wrapText="1"/>
    </xf>
    <xf numFmtId="0" fontId="36" fillId="3" borderId="25" xfId="0" applyFont="1" applyFill="1" applyBorder="1" applyAlignment="1">
      <alignment horizontal="center" vertical="center" wrapText="1"/>
    </xf>
    <xf numFmtId="0" fontId="51" fillId="3" borderId="20" xfId="0" applyFont="1" applyFill="1" applyBorder="1" applyAlignment="1">
      <alignment horizontal="center" vertical="center" wrapText="1"/>
    </xf>
    <xf numFmtId="0" fontId="51" fillId="3" borderId="14" xfId="0" applyFont="1" applyFill="1" applyBorder="1" applyAlignment="1">
      <alignment horizontal="center" vertical="center" wrapText="1"/>
    </xf>
    <xf numFmtId="44" fontId="47" fillId="6" borderId="1" xfId="0" applyNumberFormat="1" applyFont="1" applyFill="1" applyBorder="1" applyAlignment="1">
      <alignment horizontal="right" vertical="center" wrapText="1"/>
    </xf>
    <xf numFmtId="44" fontId="47" fillId="6" borderId="4" xfId="0" applyNumberFormat="1" applyFont="1" applyFill="1" applyBorder="1" applyAlignment="1">
      <alignment horizontal="right" vertical="center" wrapText="1"/>
    </xf>
    <xf numFmtId="0" fontId="36" fillId="3" borderId="1" xfId="0" applyFont="1" applyFill="1" applyBorder="1" applyAlignment="1">
      <alignment horizontal="right" vertical="center" wrapText="1"/>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40" fillId="0" borderId="0" xfId="0" applyFont="1" applyAlignment="1">
      <alignment horizontal="justify" vertical="justify" wrapText="1"/>
    </xf>
    <xf numFmtId="0" fontId="40" fillId="0" borderId="0" xfId="0" applyFont="1" applyAlignment="1">
      <alignment horizontal="left" vertical="center" wrapText="1"/>
    </xf>
    <xf numFmtId="0" fontId="39" fillId="4" borderId="1" xfId="0" applyFont="1" applyFill="1" applyBorder="1" applyAlignment="1">
      <alignment horizontal="left" vertical="center"/>
    </xf>
    <xf numFmtId="0" fontId="47" fillId="4" borderId="1" xfId="0" applyFont="1" applyFill="1" applyBorder="1" applyAlignment="1">
      <alignment horizontal="left" vertical="center"/>
    </xf>
    <xf numFmtId="0" fontId="41" fillId="0" borderId="0" xfId="0" applyFont="1" applyAlignment="1">
      <alignment horizontal="left" vertical="center" wrapText="1"/>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4"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7" fillId="0" borderId="0" xfId="0" applyFont="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44" fillId="4" borderId="1" xfId="0" applyFont="1" applyFill="1" applyBorder="1" applyAlignment="1">
      <alignment horizontal="left" vertical="center"/>
    </xf>
    <xf numFmtId="0" fontId="40" fillId="4" borderId="1" xfId="0" applyFont="1" applyFill="1" applyBorder="1" applyAlignment="1">
      <alignment horizontal="left" vertical="center" wrapText="1"/>
    </xf>
    <xf numFmtId="0" fontId="49" fillId="0" borderId="0" xfId="0" applyFont="1" applyAlignment="1">
      <alignment horizontal="left" vertical="center"/>
    </xf>
    <xf numFmtId="0" fontId="41" fillId="0" borderId="24" xfId="0" applyFont="1" applyBorder="1" applyAlignment="1">
      <alignment horizontal="left" vertical="center" wrapText="1"/>
    </xf>
    <xf numFmtId="0" fontId="49" fillId="0" borderId="0" xfId="0" applyFont="1" applyAlignment="1">
      <alignment horizontal="left" vertical="center" wrapText="1"/>
    </xf>
    <xf numFmtId="0" fontId="41" fillId="0" borderId="0" xfId="0" applyFont="1" applyAlignment="1">
      <alignment vertical="center" wrapText="1"/>
    </xf>
    <xf numFmtId="44" fontId="47" fillId="7" borderId="1" xfId="0" applyNumberFormat="1" applyFont="1" applyFill="1" applyBorder="1" applyAlignment="1">
      <alignment horizontal="right" vertical="center" wrapText="1"/>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1" fillId="0" borderId="0" xfId="0" applyFont="1" applyAlignment="1">
      <alignment horizontal="center"/>
    </xf>
    <xf numFmtId="0" fontId="7" fillId="0" borderId="1" xfId="0" applyFont="1" applyBorder="1" applyAlignment="1">
      <alignment horizontal="justify" vertical="top" wrapText="1"/>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wrapText="1"/>
    </xf>
  </cellXfs>
  <cellStyles count="25">
    <cellStyle name="Moeda" xfId="1" builtinId="4"/>
    <cellStyle name="Moeda 2" xfId="2" xr:uid="{00000000-0005-0000-0000-000001000000}"/>
    <cellStyle name="Moeda 2 2" xfId="21" xr:uid="{3542FADA-D43C-44BC-97F4-F683FA36F3DD}"/>
    <cellStyle name="Moeda 2 3" xfId="11" xr:uid="{F202262C-758C-471F-A08E-BC88327C09D0}"/>
    <cellStyle name="Moeda 3" xfId="3" xr:uid="{00000000-0005-0000-0000-000002000000}"/>
    <cellStyle name="Moeda 3 2" xfId="22" xr:uid="{7A60684F-DE5B-4E0C-BB03-995DF0FBDE6B}"/>
    <cellStyle name="Moeda 3 3" xfId="17" xr:uid="{B203B7C5-310A-4AA6-A370-85184DEEA9D4}"/>
    <cellStyle name="Moeda 4" xfId="4" xr:uid="{00000000-0005-0000-0000-000003000000}"/>
    <cellStyle name="Moeda 4 2" xfId="23" xr:uid="{C012ACAB-B34B-4107-8B51-870F692513CE}"/>
    <cellStyle name="Moeda 4 3" xfId="18" xr:uid="{02D020EA-EB89-46CF-B2DA-4A08508592D8}"/>
    <cellStyle name="Moeda 5" xfId="13" xr:uid="{6F879B7F-1192-4114-9C63-57F5012EA38A}"/>
    <cellStyle name="Moeda 6" xfId="20" xr:uid="{A1DD2D37-0CFC-42E6-891C-188362C6A931}"/>
    <cellStyle name="Moeda 7" xfId="14" xr:uid="{F62E69B3-449F-4655-9924-553822EF04C1}"/>
    <cellStyle name="Normal" xfId="0" builtinId="0"/>
    <cellStyle name="Normal 2" xfId="5" xr:uid="{00000000-0005-0000-0000-000005000000}"/>
    <cellStyle name="Normal 2 5" xfId="6" xr:uid="{00000000-0005-0000-0000-000006000000}"/>
    <cellStyle name="Normal 3" xfId="7" xr:uid="{00000000-0005-0000-0000-000007000000}"/>
    <cellStyle name="Normal 4" xfId="16" xr:uid="{BB74F911-069D-4F2D-99B8-F21818A61065}"/>
    <cellStyle name="Porcentagem 2" xfId="8" xr:uid="{00000000-0005-0000-0000-000008000000}"/>
    <cellStyle name="Vírgula" xfId="9" builtinId="3"/>
    <cellStyle name="Vírgula 2" xfId="10" xr:uid="{00000000-0005-0000-0000-00000A000000}"/>
    <cellStyle name="Vírgula 2 2" xfId="24" xr:uid="{A6A2C63F-00C2-41AC-B3BD-DD19D7A36D78}"/>
    <cellStyle name="Vírgula 2 3" xfId="19" xr:uid="{887FBC55-1257-4E9A-80A4-FD521D9C9628}"/>
    <cellStyle name="Vírgula 3" xfId="12" xr:uid="{0A8D807B-80FC-426D-BEF2-BD8DAEFE861E}"/>
    <cellStyle name="Vírgula 4" xfId="15" xr:uid="{44B1DCC3-A0DC-4C9F-BA0E-96E018DC39A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238126</xdr:colOff>
      <xdr:row>2</xdr:row>
      <xdr:rowOff>66676</xdr:rowOff>
    </xdr:from>
    <xdr:to>
      <xdr:col>5</xdr:col>
      <xdr:colOff>823696</xdr:colOff>
      <xdr:row>5</xdr:row>
      <xdr:rowOff>276226</xdr:rowOff>
    </xdr:to>
    <xdr:pic>
      <xdr:nvPicPr>
        <xdr:cNvPr id="3" name="Imagem 2">
          <a:extLst>
            <a:ext uri="{FF2B5EF4-FFF2-40B4-BE49-F238E27FC236}">
              <a16:creationId xmlns:a16="http://schemas.microsoft.com/office/drawing/2014/main" id="{729C461D-F18F-4798-9451-B358333D7106}"/>
            </a:ext>
          </a:extLst>
        </xdr:cNvPr>
        <xdr:cNvPicPr>
          <a:picLocks noChangeAspect="1"/>
        </xdr:cNvPicPr>
      </xdr:nvPicPr>
      <xdr:blipFill>
        <a:blip xmlns:r="http://schemas.openxmlformats.org/officeDocument/2006/relationships" r:embed="rId1"/>
        <a:stretch>
          <a:fillRect/>
        </a:stretch>
      </xdr:blipFill>
      <xdr:spPr>
        <a:xfrm>
          <a:off x="790576" y="447676"/>
          <a:ext cx="795792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319"/>
  <sheetViews>
    <sheetView tabSelected="1" view="pageBreakPreview" topLeftCell="A10" zoomScaleNormal="100" zoomScaleSheetLayoutView="100" workbookViewId="0">
      <selection activeCell="A9" sqref="A9:F9"/>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01"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60" t="s">
        <v>1356</v>
      </c>
      <c r="B7" s="161"/>
      <c r="C7" s="161"/>
      <c r="D7" s="161"/>
      <c r="E7" s="161"/>
      <c r="F7" s="162"/>
    </row>
    <row r="8" spans="1:6" ht="24" customHeight="1" thickBot="1" x14ac:dyDescent="0.3">
      <c r="A8" s="165" t="s">
        <v>1355</v>
      </c>
      <c r="B8" s="165"/>
      <c r="C8" s="165"/>
      <c r="D8" s="165"/>
      <c r="E8" s="165"/>
      <c r="F8" s="165"/>
    </row>
    <row r="9" spans="1:6" ht="214.5" customHeight="1" thickBot="1" x14ac:dyDescent="0.3">
      <c r="A9" s="163" t="s">
        <v>1305</v>
      </c>
      <c r="B9" s="164"/>
      <c r="C9" s="164"/>
      <c r="D9" s="164"/>
      <c r="E9" s="164"/>
      <c r="F9" s="164"/>
    </row>
    <row r="10" spans="1:6" x14ac:dyDescent="0.25">
      <c r="E10" s="97"/>
    </row>
    <row r="11" spans="1:6" ht="24" customHeight="1" thickBot="1" x14ac:dyDescent="0.3">
      <c r="A11" s="168" t="s">
        <v>1194</v>
      </c>
      <c r="B11" s="168"/>
      <c r="C11" s="168"/>
      <c r="D11" s="168"/>
      <c r="E11" s="168"/>
      <c r="F11" s="168"/>
    </row>
    <row r="12" spans="1:6" ht="66" customHeight="1" thickBot="1" x14ac:dyDescent="0.3">
      <c r="A12" s="115" t="s">
        <v>1183</v>
      </c>
      <c r="B12" s="169" t="s">
        <v>1306</v>
      </c>
      <c r="C12" s="169"/>
      <c r="D12" s="169"/>
      <c r="E12" s="169"/>
      <c r="F12" s="170"/>
    </row>
    <row r="13" spans="1:6" s="99" customFormat="1" ht="15.75" x14ac:dyDescent="0.25">
      <c r="A13" s="108"/>
      <c r="B13" s="109"/>
      <c r="C13" s="110"/>
      <c r="D13" s="111"/>
      <c r="E13" s="112"/>
      <c r="F13" s="112"/>
    </row>
    <row r="14" spans="1:6" s="99" customFormat="1" ht="18.75" customHeight="1" x14ac:dyDescent="0.25">
      <c r="A14" s="145" t="s">
        <v>1307</v>
      </c>
      <c r="B14" s="146"/>
      <c r="C14" s="146"/>
      <c r="D14" s="146"/>
      <c r="E14" s="146"/>
      <c r="F14" s="147"/>
    </row>
    <row r="15" spans="1:6" s="99" customFormat="1" ht="28.5" x14ac:dyDescent="0.25">
      <c r="A15" s="113" t="s">
        <v>1186</v>
      </c>
      <c r="B15" s="113" t="s">
        <v>1187</v>
      </c>
      <c r="C15" s="113" t="s">
        <v>1302</v>
      </c>
      <c r="D15" s="113" t="s">
        <v>1303</v>
      </c>
      <c r="E15" s="114" t="s">
        <v>1188</v>
      </c>
      <c r="F15" s="114" t="s">
        <v>1343</v>
      </c>
    </row>
    <row r="16" spans="1:6" s="99" customFormat="1" ht="127.5" x14ac:dyDescent="0.25">
      <c r="A16" s="116">
        <v>1</v>
      </c>
      <c r="B16" s="117" t="s">
        <v>1308</v>
      </c>
      <c r="C16" s="118" t="s">
        <v>1302</v>
      </c>
      <c r="D16" s="119">
        <v>23</v>
      </c>
      <c r="E16" s="128">
        <v>0</v>
      </c>
      <c r="F16" s="128">
        <f>E16*D16</f>
        <v>0</v>
      </c>
    </row>
    <row r="17" spans="1:6" s="99" customFormat="1" ht="114.75" x14ac:dyDescent="0.25">
      <c r="A17" s="116">
        <v>2</v>
      </c>
      <c r="B17" s="117" t="s">
        <v>1309</v>
      </c>
      <c r="C17" s="118" t="s">
        <v>1302</v>
      </c>
      <c r="D17" s="119">
        <v>15</v>
      </c>
      <c r="E17" s="128">
        <v>0</v>
      </c>
      <c r="F17" s="128">
        <f t="shared" ref="F17:F24" si="0">E17*D17</f>
        <v>0</v>
      </c>
    </row>
    <row r="18" spans="1:6" s="99" customFormat="1" ht="357" x14ac:dyDescent="0.25">
      <c r="A18" s="116">
        <v>3</v>
      </c>
      <c r="B18" s="120" t="s">
        <v>1310</v>
      </c>
      <c r="C18" s="118" t="s">
        <v>1302</v>
      </c>
      <c r="D18" s="119">
        <v>12</v>
      </c>
      <c r="E18" s="128">
        <v>0</v>
      </c>
      <c r="F18" s="128">
        <f t="shared" si="0"/>
        <v>0</v>
      </c>
    </row>
    <row r="19" spans="1:6" s="99" customFormat="1" ht="102" x14ac:dyDescent="0.25">
      <c r="A19" s="116">
        <v>4</v>
      </c>
      <c r="B19" s="120" t="s">
        <v>1311</v>
      </c>
      <c r="C19" s="118" t="s">
        <v>1302</v>
      </c>
      <c r="D19" s="119">
        <v>4</v>
      </c>
      <c r="E19" s="128">
        <v>0</v>
      </c>
      <c r="F19" s="128">
        <f t="shared" si="0"/>
        <v>0</v>
      </c>
    </row>
    <row r="20" spans="1:6" s="99" customFormat="1" ht="15.75" customHeight="1" x14ac:dyDescent="0.25">
      <c r="A20" s="116">
        <v>5</v>
      </c>
      <c r="B20" s="120" t="s">
        <v>1312</v>
      </c>
      <c r="C20" s="118" t="s">
        <v>1302</v>
      </c>
      <c r="D20" s="119">
        <v>4</v>
      </c>
      <c r="E20" s="128">
        <v>0</v>
      </c>
      <c r="F20" s="128">
        <f t="shared" si="0"/>
        <v>0</v>
      </c>
    </row>
    <row r="21" spans="1:6" s="99" customFormat="1" ht="178.5" x14ac:dyDescent="0.25">
      <c r="A21" s="116">
        <v>6</v>
      </c>
      <c r="B21" s="120" t="s">
        <v>1313</v>
      </c>
      <c r="C21" s="118" t="s">
        <v>1302</v>
      </c>
      <c r="D21" s="119">
        <v>8</v>
      </c>
      <c r="E21" s="128">
        <v>0</v>
      </c>
      <c r="F21" s="128">
        <f t="shared" si="0"/>
        <v>0</v>
      </c>
    </row>
    <row r="22" spans="1:6" s="99" customFormat="1" ht="191.25" x14ac:dyDescent="0.25">
      <c r="A22" s="116">
        <v>7</v>
      </c>
      <c r="B22" s="120" t="s">
        <v>1314</v>
      </c>
      <c r="C22" s="118" t="s">
        <v>1302</v>
      </c>
      <c r="D22" s="119">
        <v>5</v>
      </c>
      <c r="E22" s="128">
        <v>0</v>
      </c>
      <c r="F22" s="128">
        <f t="shared" si="0"/>
        <v>0</v>
      </c>
    </row>
    <row r="23" spans="1:6" s="99" customFormat="1" ht="140.25" x14ac:dyDescent="0.25">
      <c r="A23" s="116">
        <v>8</v>
      </c>
      <c r="B23" s="120" t="s">
        <v>1315</v>
      </c>
      <c r="C23" s="118" t="s">
        <v>1302</v>
      </c>
      <c r="D23" s="119">
        <v>8</v>
      </c>
      <c r="E23" s="128">
        <v>0</v>
      </c>
      <c r="F23" s="128">
        <f t="shared" si="0"/>
        <v>0</v>
      </c>
    </row>
    <row r="24" spans="1:6" s="99" customFormat="1" ht="229.5" x14ac:dyDescent="0.25">
      <c r="A24" s="116">
        <v>9</v>
      </c>
      <c r="B24" s="120" t="s">
        <v>1316</v>
      </c>
      <c r="C24" s="118" t="s">
        <v>1302</v>
      </c>
      <c r="D24" s="119">
        <v>3</v>
      </c>
      <c r="E24" s="128">
        <v>0</v>
      </c>
      <c r="F24" s="128">
        <f t="shared" si="0"/>
        <v>0</v>
      </c>
    </row>
    <row r="25" spans="1:6" s="99" customFormat="1" ht="15.75" customHeight="1" x14ac:dyDescent="0.25">
      <c r="A25" s="177" t="s">
        <v>1317</v>
      </c>
      <c r="B25" s="177"/>
      <c r="C25" s="177"/>
      <c r="D25" s="177"/>
      <c r="E25" s="177"/>
      <c r="F25" s="126">
        <f>SUM(F16:F17:F18:F24:F19:F20:F21:F22:F23:F24)</f>
        <v>0</v>
      </c>
    </row>
    <row r="26" spans="1:6" s="99" customFormat="1" ht="15.75" x14ac:dyDescent="0.25">
      <c r="A26" s="140"/>
      <c r="B26" s="140"/>
      <c r="C26" s="140"/>
      <c r="D26" s="140"/>
      <c r="E26" s="140"/>
      <c r="F26" s="140"/>
    </row>
    <row r="27" spans="1:6" s="99" customFormat="1" ht="15.75" customHeight="1" x14ac:dyDescent="0.25">
      <c r="A27" s="145" t="s">
        <v>1318</v>
      </c>
      <c r="B27" s="146"/>
      <c r="C27" s="146"/>
      <c r="D27" s="146"/>
      <c r="E27" s="146"/>
      <c r="F27" s="147"/>
    </row>
    <row r="28" spans="1:6" s="99" customFormat="1" ht="28.5" x14ac:dyDescent="0.25">
      <c r="A28" s="113" t="s">
        <v>1186</v>
      </c>
      <c r="B28" s="113" t="s">
        <v>1187</v>
      </c>
      <c r="C28" s="113" t="s">
        <v>1302</v>
      </c>
      <c r="D28" s="113" t="s">
        <v>1303</v>
      </c>
      <c r="E28" s="114" t="s">
        <v>1188</v>
      </c>
      <c r="F28" s="114" t="s">
        <v>1344</v>
      </c>
    </row>
    <row r="29" spans="1:6" s="99" customFormat="1" ht="102" x14ac:dyDescent="0.25">
      <c r="A29" s="106">
        <v>10</v>
      </c>
      <c r="B29" s="121" t="s">
        <v>1319</v>
      </c>
      <c r="C29" s="107" t="s">
        <v>1302</v>
      </c>
      <c r="D29" s="122">
        <v>20</v>
      </c>
      <c r="E29" s="128">
        <v>0</v>
      </c>
      <c r="F29" s="128">
        <f t="shared" ref="F29:F30" si="1">E29*D29</f>
        <v>0</v>
      </c>
    </row>
    <row r="30" spans="1:6" s="99" customFormat="1" ht="38.25" x14ac:dyDescent="0.25">
      <c r="A30" s="106">
        <v>11</v>
      </c>
      <c r="B30" s="123" t="s">
        <v>1320</v>
      </c>
      <c r="C30" s="107" t="s">
        <v>1302</v>
      </c>
      <c r="D30" s="122">
        <v>4</v>
      </c>
      <c r="E30" s="128">
        <v>0</v>
      </c>
      <c r="F30" s="128">
        <f t="shared" si="1"/>
        <v>0</v>
      </c>
    </row>
    <row r="31" spans="1:6" s="99" customFormat="1" ht="15.75" customHeight="1" x14ac:dyDescent="0.25">
      <c r="A31" s="148" t="s">
        <v>1321</v>
      </c>
      <c r="B31" s="148"/>
      <c r="C31" s="148"/>
      <c r="D31" s="148"/>
      <c r="E31" s="148"/>
      <c r="F31" s="127">
        <f>SUM(F29:F30)</f>
        <v>0</v>
      </c>
    </row>
    <row r="32" spans="1:6" s="99" customFormat="1" ht="15.75" x14ac:dyDescent="0.25">
      <c r="A32" s="140"/>
      <c r="B32" s="140"/>
      <c r="C32" s="140"/>
      <c r="D32" s="140"/>
      <c r="E32" s="140"/>
      <c r="F32" s="140"/>
    </row>
    <row r="33" spans="1:6" s="99" customFormat="1" ht="15.75" customHeight="1" x14ac:dyDescent="0.25">
      <c r="A33" s="145" t="s">
        <v>1322</v>
      </c>
      <c r="B33" s="146"/>
      <c r="C33" s="146"/>
      <c r="D33" s="146"/>
      <c r="E33" s="146"/>
      <c r="F33" s="147"/>
    </row>
    <row r="34" spans="1:6" s="99" customFormat="1" ht="28.5" x14ac:dyDescent="0.25">
      <c r="A34" s="113" t="s">
        <v>1186</v>
      </c>
      <c r="B34" s="113" t="s">
        <v>1187</v>
      </c>
      <c r="C34" s="113" t="s">
        <v>1302</v>
      </c>
      <c r="D34" s="113" t="s">
        <v>1303</v>
      </c>
      <c r="E34" s="114" t="s">
        <v>1188</v>
      </c>
      <c r="F34" s="114" t="s">
        <v>1343</v>
      </c>
    </row>
    <row r="35" spans="1:6" s="99" customFormat="1" ht="76.5" x14ac:dyDescent="0.25">
      <c r="A35" s="106">
        <v>12</v>
      </c>
      <c r="B35" s="121" t="s">
        <v>1323</v>
      </c>
      <c r="C35" s="107" t="s">
        <v>1302</v>
      </c>
      <c r="D35" s="102">
        <v>3</v>
      </c>
      <c r="E35" s="128">
        <v>0</v>
      </c>
      <c r="F35" s="128">
        <f t="shared" ref="F35:F36" si="2">E35*D35</f>
        <v>0</v>
      </c>
    </row>
    <row r="36" spans="1:6" s="99" customFormat="1" ht="51" x14ac:dyDescent="0.25">
      <c r="A36" s="106">
        <v>13</v>
      </c>
      <c r="B36" s="123" t="s">
        <v>1324</v>
      </c>
      <c r="C36" s="107" t="s">
        <v>1302</v>
      </c>
      <c r="D36" s="102">
        <v>4</v>
      </c>
      <c r="E36" s="128">
        <v>0</v>
      </c>
      <c r="F36" s="128">
        <f t="shared" si="2"/>
        <v>0</v>
      </c>
    </row>
    <row r="37" spans="1:6" s="99" customFormat="1" ht="15.75" customHeight="1" x14ac:dyDescent="0.25">
      <c r="A37" s="148" t="s">
        <v>1325</v>
      </c>
      <c r="B37" s="148"/>
      <c r="C37" s="148"/>
      <c r="D37" s="148"/>
      <c r="E37" s="148"/>
      <c r="F37" s="127">
        <f>SUM(F35:F36)</f>
        <v>0</v>
      </c>
    </row>
    <row r="38" spans="1:6" s="99" customFormat="1" ht="15.75" x14ac:dyDescent="0.25">
      <c r="A38" s="140"/>
      <c r="B38" s="140"/>
      <c r="C38" s="140"/>
      <c r="D38" s="140"/>
      <c r="E38" s="140"/>
      <c r="F38" s="140"/>
    </row>
    <row r="39" spans="1:6" s="99" customFormat="1" ht="15.75" customHeight="1" x14ac:dyDescent="0.25">
      <c r="A39" s="145" t="s">
        <v>1326</v>
      </c>
      <c r="B39" s="146"/>
      <c r="C39" s="146"/>
      <c r="D39" s="146"/>
      <c r="E39" s="146"/>
      <c r="F39" s="147"/>
    </row>
    <row r="40" spans="1:6" s="99" customFormat="1" ht="28.5" x14ac:dyDescent="0.25">
      <c r="A40" s="113" t="s">
        <v>1186</v>
      </c>
      <c r="B40" s="113" t="s">
        <v>1187</v>
      </c>
      <c r="C40" s="113" t="s">
        <v>1302</v>
      </c>
      <c r="D40" s="113" t="s">
        <v>1303</v>
      </c>
      <c r="E40" s="114" t="s">
        <v>1188</v>
      </c>
      <c r="F40" s="114" t="s">
        <v>1343</v>
      </c>
    </row>
    <row r="41" spans="1:6" s="99" customFormat="1" ht="267.75" x14ac:dyDescent="0.25">
      <c r="A41" s="106">
        <v>14</v>
      </c>
      <c r="B41" s="121" t="s">
        <v>1327</v>
      </c>
      <c r="C41" s="107" t="s">
        <v>1302</v>
      </c>
      <c r="D41" s="122">
        <v>14</v>
      </c>
      <c r="E41" s="128">
        <v>0</v>
      </c>
      <c r="F41" s="128">
        <f t="shared" ref="F41:F42" si="3">E41*D41</f>
        <v>0</v>
      </c>
    </row>
    <row r="42" spans="1:6" s="99" customFormat="1" ht="153" x14ac:dyDescent="0.25">
      <c r="A42" s="106">
        <v>15</v>
      </c>
      <c r="B42" s="121" t="s">
        <v>1328</v>
      </c>
      <c r="C42" s="107" t="s">
        <v>1302</v>
      </c>
      <c r="D42" s="122">
        <v>6</v>
      </c>
      <c r="E42" s="128">
        <v>0</v>
      </c>
      <c r="F42" s="128">
        <f t="shared" si="3"/>
        <v>0</v>
      </c>
    </row>
    <row r="43" spans="1:6" s="99" customFormat="1" ht="15.75" customHeight="1" x14ac:dyDescent="0.25">
      <c r="A43" s="148" t="s">
        <v>1329</v>
      </c>
      <c r="B43" s="148"/>
      <c r="C43" s="148"/>
      <c r="D43" s="148"/>
      <c r="E43" s="148"/>
      <c r="F43" s="127">
        <f>SUM(F41:F42)</f>
        <v>0</v>
      </c>
    </row>
    <row r="44" spans="1:6" s="99" customFormat="1" ht="15.75" x14ac:dyDescent="0.25">
      <c r="A44" s="140"/>
      <c r="B44" s="140"/>
      <c r="C44" s="140"/>
      <c r="D44" s="140"/>
      <c r="E44" s="140"/>
      <c r="F44" s="140"/>
    </row>
    <row r="45" spans="1:6" s="99" customFormat="1" ht="15.75" customHeight="1" x14ac:dyDescent="0.25">
      <c r="A45" s="145" t="s">
        <v>1330</v>
      </c>
      <c r="B45" s="146"/>
      <c r="C45" s="146"/>
      <c r="D45" s="146"/>
      <c r="E45" s="146"/>
      <c r="F45" s="147"/>
    </row>
    <row r="46" spans="1:6" s="99" customFormat="1" ht="28.5" x14ac:dyDescent="0.25">
      <c r="A46" s="113" t="s">
        <v>1186</v>
      </c>
      <c r="B46" s="113" t="s">
        <v>1187</v>
      </c>
      <c r="C46" s="113" t="s">
        <v>1302</v>
      </c>
      <c r="D46" s="113" t="s">
        <v>1303</v>
      </c>
      <c r="E46" s="114" t="s">
        <v>1188</v>
      </c>
      <c r="F46" s="114" t="s">
        <v>1343</v>
      </c>
    </row>
    <row r="47" spans="1:6" s="99" customFormat="1" ht="63.75" x14ac:dyDescent="0.25">
      <c r="A47" s="106">
        <v>16</v>
      </c>
      <c r="B47" s="123" t="s">
        <v>1331</v>
      </c>
      <c r="C47" s="107" t="s">
        <v>1302</v>
      </c>
      <c r="D47" s="122">
        <v>62</v>
      </c>
      <c r="E47" s="128">
        <v>0</v>
      </c>
      <c r="F47" s="128">
        <f t="shared" ref="F47" si="4">E47*D47</f>
        <v>0</v>
      </c>
    </row>
    <row r="48" spans="1:6" s="99" customFormat="1" ht="15.75" customHeight="1" x14ac:dyDescent="0.25">
      <c r="A48" s="148" t="s">
        <v>1332</v>
      </c>
      <c r="B48" s="148"/>
      <c r="C48" s="148"/>
      <c r="D48" s="148"/>
      <c r="E48" s="148"/>
      <c r="F48" s="127">
        <f>SUM(F47)</f>
        <v>0</v>
      </c>
    </row>
    <row r="49" spans="1:6" s="99" customFormat="1" ht="15.75" x14ac:dyDescent="0.25">
      <c r="A49" s="140"/>
      <c r="B49" s="140"/>
      <c r="C49" s="140"/>
      <c r="D49" s="140"/>
      <c r="E49" s="140"/>
      <c r="F49" s="140"/>
    </row>
    <row r="50" spans="1:6" s="99" customFormat="1" ht="15.75" customHeight="1" x14ac:dyDescent="0.25">
      <c r="A50" s="145" t="s">
        <v>1333</v>
      </c>
      <c r="B50" s="146"/>
      <c r="C50" s="146"/>
      <c r="D50" s="146"/>
      <c r="E50" s="146"/>
      <c r="F50" s="147"/>
    </row>
    <row r="51" spans="1:6" s="99" customFormat="1" ht="28.5" x14ac:dyDescent="0.25">
      <c r="A51" s="113" t="s">
        <v>1186</v>
      </c>
      <c r="B51" s="113" t="s">
        <v>1187</v>
      </c>
      <c r="C51" s="113" t="s">
        <v>1302</v>
      </c>
      <c r="D51" s="113" t="s">
        <v>1303</v>
      </c>
      <c r="E51" s="114" t="s">
        <v>1188</v>
      </c>
      <c r="F51" s="114" t="s">
        <v>1344</v>
      </c>
    </row>
    <row r="52" spans="1:6" s="99" customFormat="1" ht="216.75" x14ac:dyDescent="0.25">
      <c r="A52" s="106">
        <v>17</v>
      </c>
      <c r="B52" s="121" t="s">
        <v>1334</v>
      </c>
      <c r="C52" s="107" t="s">
        <v>1302</v>
      </c>
      <c r="D52" s="122">
        <v>2</v>
      </c>
      <c r="E52" s="128">
        <v>0</v>
      </c>
      <c r="F52" s="128">
        <f t="shared" ref="F52" si="5">E52*D52</f>
        <v>0</v>
      </c>
    </row>
    <row r="53" spans="1:6" s="99" customFormat="1" ht="15.75" customHeight="1" x14ac:dyDescent="0.25">
      <c r="A53" s="149" t="s">
        <v>1335</v>
      </c>
      <c r="B53" s="149"/>
      <c r="C53" s="149"/>
      <c r="D53" s="149"/>
      <c r="E53" s="149"/>
      <c r="F53" s="127">
        <f>SUM(F52)</f>
        <v>0</v>
      </c>
    </row>
    <row r="54" spans="1:6" s="99" customFormat="1" ht="15.75" x14ac:dyDescent="0.25">
      <c r="A54" s="140"/>
      <c r="B54" s="140"/>
      <c r="C54" s="140"/>
      <c r="D54" s="140"/>
      <c r="E54" s="140"/>
      <c r="F54" s="140"/>
    </row>
    <row r="55" spans="1:6" s="99" customFormat="1" ht="15.75" customHeight="1" x14ac:dyDescent="0.25">
      <c r="A55" s="145" t="s">
        <v>1336</v>
      </c>
      <c r="B55" s="146"/>
      <c r="C55" s="146"/>
      <c r="D55" s="146"/>
      <c r="E55" s="146"/>
      <c r="F55" s="147"/>
    </row>
    <row r="56" spans="1:6" s="99" customFormat="1" ht="28.5" x14ac:dyDescent="0.25">
      <c r="A56" s="113" t="s">
        <v>1186</v>
      </c>
      <c r="B56" s="113" t="s">
        <v>1187</v>
      </c>
      <c r="C56" s="113" t="s">
        <v>1302</v>
      </c>
      <c r="D56" s="113" t="s">
        <v>1303</v>
      </c>
      <c r="E56" s="114" t="s">
        <v>1188</v>
      </c>
      <c r="F56" s="114" t="s">
        <v>1343</v>
      </c>
    </row>
    <row r="57" spans="1:6" s="99" customFormat="1" ht="102" x14ac:dyDescent="0.25">
      <c r="A57" s="106">
        <v>18</v>
      </c>
      <c r="B57" s="123" t="s">
        <v>1337</v>
      </c>
      <c r="C57" s="107" t="s">
        <v>1302</v>
      </c>
      <c r="D57" s="122">
        <v>2</v>
      </c>
      <c r="E57" s="128">
        <v>0</v>
      </c>
      <c r="F57" s="128">
        <f t="shared" ref="F57" si="6">E57*D57</f>
        <v>0</v>
      </c>
    </row>
    <row r="58" spans="1:6" s="99" customFormat="1" ht="15.75" customHeight="1" x14ac:dyDescent="0.25">
      <c r="A58" s="149" t="s">
        <v>1338</v>
      </c>
      <c r="B58" s="149"/>
      <c r="C58" s="149"/>
      <c r="D58" s="149"/>
      <c r="E58" s="149"/>
      <c r="F58" s="127">
        <f>SUM(F57)</f>
        <v>0</v>
      </c>
    </row>
    <row r="59" spans="1:6" s="99" customFormat="1" ht="15.75" x14ac:dyDescent="0.25">
      <c r="A59" s="140"/>
      <c r="B59" s="140"/>
      <c r="C59" s="140"/>
      <c r="D59" s="140"/>
      <c r="E59" s="140"/>
      <c r="F59" s="140"/>
    </row>
    <row r="60" spans="1:6" s="99" customFormat="1" ht="15.75" customHeight="1" x14ac:dyDescent="0.25">
      <c r="A60" s="145" t="s">
        <v>1339</v>
      </c>
      <c r="B60" s="146"/>
      <c r="C60" s="146"/>
      <c r="D60" s="146"/>
      <c r="E60" s="146"/>
      <c r="F60" s="147"/>
    </row>
    <row r="61" spans="1:6" s="99" customFormat="1" ht="28.5" x14ac:dyDescent="0.25">
      <c r="A61" s="113" t="s">
        <v>1186</v>
      </c>
      <c r="B61" s="113" t="s">
        <v>1187</v>
      </c>
      <c r="C61" s="113" t="s">
        <v>1302</v>
      </c>
      <c r="D61" s="113" t="s">
        <v>1303</v>
      </c>
      <c r="E61" s="114" t="s">
        <v>1188</v>
      </c>
      <c r="F61" s="114" t="s">
        <v>1343</v>
      </c>
    </row>
    <row r="62" spans="1:6" s="99" customFormat="1" ht="165.75" x14ac:dyDescent="0.25">
      <c r="A62" s="106">
        <v>19</v>
      </c>
      <c r="B62" s="121" t="s">
        <v>1340</v>
      </c>
      <c r="C62" s="107" t="s">
        <v>1302</v>
      </c>
      <c r="D62" s="122">
        <v>12</v>
      </c>
      <c r="E62" s="128">
        <v>0</v>
      </c>
      <c r="F62" s="128">
        <f t="shared" ref="F62:F63" si="7">E62*D62</f>
        <v>0</v>
      </c>
    </row>
    <row r="63" spans="1:6" s="99" customFormat="1" ht="178.5" x14ac:dyDescent="0.25">
      <c r="A63" s="124">
        <v>20</v>
      </c>
      <c r="B63" s="121" t="s">
        <v>1341</v>
      </c>
      <c r="C63" s="107" t="s">
        <v>1302</v>
      </c>
      <c r="D63" s="125">
        <v>10</v>
      </c>
      <c r="E63" s="128">
        <v>0</v>
      </c>
      <c r="F63" s="128">
        <f t="shared" si="7"/>
        <v>0</v>
      </c>
    </row>
    <row r="64" spans="1:6" s="99" customFormat="1" ht="15.75" customHeight="1" x14ac:dyDescent="0.25">
      <c r="A64" s="149" t="s">
        <v>1342</v>
      </c>
      <c r="B64" s="149"/>
      <c r="C64" s="149"/>
      <c r="D64" s="149"/>
      <c r="E64" s="149"/>
      <c r="F64" s="127">
        <f>SUM(F62:F63)</f>
        <v>0</v>
      </c>
    </row>
    <row r="65" spans="1:6" s="99" customFormat="1" ht="15.75" customHeight="1" x14ac:dyDescent="0.25">
      <c r="A65" s="140"/>
      <c r="B65" s="140"/>
      <c r="C65" s="140"/>
      <c r="D65" s="140"/>
      <c r="E65" s="140"/>
      <c r="F65" s="140"/>
    </row>
    <row r="66" spans="1:6" s="99" customFormat="1" ht="15.75" x14ac:dyDescent="0.25">
      <c r="A66" s="150" t="s">
        <v>1304</v>
      </c>
      <c r="B66" s="150"/>
      <c r="C66" s="150"/>
      <c r="D66" s="150"/>
      <c r="E66" s="150"/>
      <c r="F66" s="129">
        <f>SUM(F64+F58+F53+F48+F43+F37+F31+F25)</f>
        <v>0</v>
      </c>
    </row>
    <row r="67" spans="1:6" ht="15" customHeight="1" x14ac:dyDescent="0.25">
      <c r="E67" s="97"/>
    </row>
    <row r="68" spans="1:6" s="99" customFormat="1" ht="27" customHeight="1" x14ac:dyDescent="0.25">
      <c r="A68" s="171" t="s">
        <v>1195</v>
      </c>
      <c r="B68" s="171"/>
      <c r="C68" s="171"/>
      <c r="D68" s="171"/>
      <c r="E68" s="171"/>
      <c r="F68" s="171"/>
    </row>
    <row r="69" spans="1:6" s="99" customFormat="1" ht="76.5" customHeight="1" x14ac:dyDescent="0.25">
      <c r="A69" s="100" t="s">
        <v>1185</v>
      </c>
      <c r="B69" s="167" t="s">
        <v>1196</v>
      </c>
      <c r="C69" s="167"/>
      <c r="D69" s="167"/>
      <c r="E69" s="167"/>
      <c r="F69" s="167"/>
    </row>
    <row r="70" spans="1:6" s="99" customFormat="1" ht="40.5" customHeight="1" x14ac:dyDescent="0.25">
      <c r="A70" s="100" t="s">
        <v>1184</v>
      </c>
      <c r="B70" s="166" t="s">
        <v>1205</v>
      </c>
      <c r="C70" s="166"/>
      <c r="D70" s="166"/>
      <c r="E70" s="166"/>
      <c r="F70" s="166"/>
    </row>
    <row r="71" spans="1:6" s="99" customFormat="1" ht="43.5" customHeight="1" x14ac:dyDescent="0.25">
      <c r="A71" s="100" t="s">
        <v>1193</v>
      </c>
      <c r="B71" s="155" t="s">
        <v>1206</v>
      </c>
      <c r="C71" s="155"/>
      <c r="D71" s="155"/>
      <c r="E71" s="155"/>
      <c r="F71" s="155"/>
    </row>
    <row r="72" spans="1:6" s="99" customFormat="1" ht="54.75" customHeight="1" x14ac:dyDescent="0.25">
      <c r="A72" s="100" t="s">
        <v>1204</v>
      </c>
      <c r="B72" s="156" t="s">
        <v>1207</v>
      </c>
      <c r="C72" s="156"/>
      <c r="D72" s="156"/>
      <c r="E72" s="156"/>
      <c r="F72" s="156"/>
    </row>
    <row r="73" spans="1:6" s="99" customFormat="1" ht="18.75" customHeight="1" x14ac:dyDescent="0.25">
      <c r="A73" s="157" t="s">
        <v>1197</v>
      </c>
      <c r="B73" s="157"/>
      <c r="C73" s="157"/>
      <c r="D73" s="157"/>
      <c r="E73" s="157"/>
      <c r="F73" s="157"/>
    </row>
    <row r="74" spans="1:6" s="99" customFormat="1" ht="15.75" customHeight="1" x14ac:dyDescent="0.25">
      <c r="A74" s="100" t="s">
        <v>1198</v>
      </c>
      <c r="B74" s="156" t="s">
        <v>1199</v>
      </c>
      <c r="C74" s="156"/>
      <c r="D74" s="156"/>
      <c r="E74" s="156"/>
      <c r="F74" s="156"/>
    </row>
    <row r="75" spans="1:6" s="99" customFormat="1" ht="15.75" x14ac:dyDescent="0.25">
      <c r="A75" s="100"/>
      <c r="B75" s="156" t="s">
        <v>1200</v>
      </c>
      <c r="C75" s="156"/>
      <c r="D75" s="156"/>
      <c r="E75" s="156"/>
      <c r="F75" s="156"/>
    </row>
    <row r="76" spans="1:6" s="99" customFormat="1" ht="18.75" customHeight="1" x14ac:dyDescent="0.25">
      <c r="A76" s="100"/>
      <c r="B76" s="156"/>
      <c r="C76" s="156"/>
      <c r="D76" s="156"/>
      <c r="E76" s="156"/>
      <c r="F76" s="156"/>
    </row>
    <row r="77" spans="1:6" s="99" customFormat="1" ht="15.75" x14ac:dyDescent="0.25">
      <c r="A77" s="100"/>
      <c r="B77" s="156"/>
      <c r="C77" s="156"/>
      <c r="D77" s="156"/>
      <c r="E77" s="156"/>
      <c r="F77" s="156"/>
    </row>
    <row r="78" spans="1:6" s="99" customFormat="1" ht="15.75" customHeight="1" x14ac:dyDescent="0.25">
      <c r="A78" s="100"/>
      <c r="B78" s="156"/>
      <c r="C78" s="156"/>
      <c r="D78" s="156"/>
      <c r="E78" s="156"/>
      <c r="F78" s="156"/>
    </row>
    <row r="79" spans="1:6" s="99" customFormat="1" ht="15.75" x14ac:dyDescent="0.25">
      <c r="A79" s="100"/>
      <c r="B79" s="156"/>
      <c r="C79" s="156"/>
      <c r="D79" s="156"/>
      <c r="E79" s="156"/>
      <c r="F79" s="156"/>
    </row>
    <row r="80" spans="1:6" s="99" customFormat="1" ht="15.75" x14ac:dyDescent="0.25">
      <c r="A80" s="100"/>
      <c r="B80" s="156"/>
      <c r="C80" s="156"/>
      <c r="D80" s="156"/>
      <c r="E80" s="156"/>
      <c r="F80" s="156"/>
    </row>
    <row r="81" spans="1:6" s="99" customFormat="1" ht="15.75" x14ac:dyDescent="0.25">
      <c r="A81" s="100"/>
      <c r="B81" s="103"/>
      <c r="C81" s="103"/>
      <c r="D81" s="103"/>
      <c r="E81" s="103"/>
      <c r="F81" s="103"/>
    </row>
    <row r="82" spans="1:6" s="99" customFormat="1" ht="15.75" x14ac:dyDescent="0.25">
      <c r="A82" s="158" t="s">
        <v>1203</v>
      </c>
      <c r="B82" s="158"/>
      <c r="C82" s="158"/>
      <c r="D82" s="158"/>
      <c r="E82" s="158"/>
      <c r="F82" s="158"/>
    </row>
    <row r="83" spans="1:6" s="99" customFormat="1" ht="15.75" x14ac:dyDescent="0.25">
      <c r="A83" s="100"/>
      <c r="B83" s="103"/>
      <c r="C83" s="103"/>
      <c r="D83" s="103"/>
      <c r="E83" s="103"/>
      <c r="F83" s="103"/>
    </row>
    <row r="84" spans="1:6" s="99" customFormat="1" ht="72" customHeight="1" x14ac:dyDescent="0.25">
      <c r="A84" s="100" t="s">
        <v>1201</v>
      </c>
      <c r="B84" s="159" t="s">
        <v>1202</v>
      </c>
      <c r="C84" s="159"/>
      <c r="D84" s="159"/>
      <c r="E84" s="159"/>
      <c r="F84" s="159"/>
    </row>
    <row r="85" spans="1:6" s="99" customFormat="1" ht="55.5" customHeight="1" x14ac:dyDescent="0.25">
      <c r="A85" s="100" t="s">
        <v>1189</v>
      </c>
      <c r="B85" s="156" t="s">
        <v>1208</v>
      </c>
      <c r="C85" s="156"/>
      <c r="D85" s="156"/>
      <c r="E85" s="156"/>
      <c r="F85" s="156"/>
    </row>
    <row r="86" spans="1:6" s="99" customFormat="1" ht="69" customHeight="1" x14ac:dyDescent="0.25">
      <c r="A86" s="100" t="s">
        <v>1190</v>
      </c>
      <c r="B86" s="159" t="s">
        <v>1209</v>
      </c>
      <c r="C86" s="159"/>
      <c r="D86" s="159"/>
      <c r="E86" s="159"/>
      <c r="F86" s="159"/>
    </row>
    <row r="87" spans="1:6" s="99" customFormat="1" ht="48.75" customHeight="1" x14ac:dyDescent="0.25">
      <c r="A87" s="100" t="s">
        <v>1191</v>
      </c>
      <c r="B87" s="159" t="s">
        <v>1210</v>
      </c>
      <c r="C87" s="159"/>
      <c r="D87" s="159"/>
      <c r="E87" s="159"/>
      <c r="F87" s="159"/>
    </row>
    <row r="88" spans="1:6" s="99" customFormat="1" ht="69.75" customHeight="1" x14ac:dyDescent="0.25">
      <c r="A88" s="100"/>
      <c r="B88" s="159" t="s">
        <v>1211</v>
      </c>
      <c r="C88" s="159"/>
      <c r="D88" s="159"/>
      <c r="E88" s="159"/>
      <c r="F88" s="159"/>
    </row>
    <row r="89" spans="1:6" s="99" customFormat="1" ht="58.5" customHeight="1" x14ac:dyDescent="0.25">
      <c r="A89" s="100"/>
      <c r="B89" s="156" t="s">
        <v>1212</v>
      </c>
      <c r="C89" s="156"/>
      <c r="D89" s="156"/>
      <c r="E89" s="156"/>
      <c r="F89" s="156"/>
    </row>
    <row r="90" spans="1:6" s="99" customFormat="1" ht="25.5" customHeight="1" x14ac:dyDescent="0.25">
      <c r="A90" s="100"/>
      <c r="B90" s="159" t="s">
        <v>1213</v>
      </c>
      <c r="C90" s="159"/>
      <c r="D90" s="159"/>
      <c r="E90" s="159"/>
      <c r="F90" s="159"/>
    </row>
    <row r="91" spans="1:6" s="99" customFormat="1" ht="24.75" customHeight="1" x14ac:dyDescent="0.25">
      <c r="A91" s="100"/>
      <c r="B91" s="159" t="s">
        <v>1214</v>
      </c>
      <c r="C91" s="159"/>
      <c r="D91" s="159"/>
      <c r="E91" s="159"/>
      <c r="F91" s="159"/>
    </row>
    <row r="92" spans="1:6" s="99" customFormat="1" ht="31.5" customHeight="1" x14ac:dyDescent="0.25">
      <c r="A92" s="100"/>
      <c r="B92" s="159" t="s">
        <v>1215</v>
      </c>
      <c r="C92" s="159"/>
      <c r="D92" s="159"/>
      <c r="E92" s="159"/>
      <c r="F92" s="159"/>
    </row>
    <row r="93" spans="1:6" s="99" customFormat="1" ht="15.75" x14ac:dyDescent="0.25">
      <c r="A93" s="100"/>
      <c r="B93" s="173" t="s">
        <v>1216</v>
      </c>
      <c r="C93" s="173"/>
      <c r="D93" s="173"/>
      <c r="E93" s="173"/>
      <c r="F93" s="173"/>
    </row>
    <row r="94" spans="1:6" s="99" customFormat="1" ht="31.5" customHeight="1" x14ac:dyDescent="0.25">
      <c r="A94" s="100"/>
      <c r="B94" s="159" t="s">
        <v>1217</v>
      </c>
      <c r="C94" s="159"/>
      <c r="D94" s="159"/>
      <c r="E94" s="159"/>
      <c r="F94" s="159"/>
    </row>
    <row r="95" spans="1:6" s="99" customFormat="1" ht="25.5" customHeight="1" x14ac:dyDescent="0.25">
      <c r="A95" s="100"/>
      <c r="B95" s="159" t="s">
        <v>1218</v>
      </c>
      <c r="C95" s="159"/>
      <c r="D95" s="159"/>
      <c r="E95" s="159"/>
      <c r="F95" s="159"/>
    </row>
    <row r="96" spans="1:6" s="99" customFormat="1" ht="24.75" customHeight="1" x14ac:dyDescent="0.25">
      <c r="A96" s="100"/>
      <c r="B96" s="159" t="s">
        <v>1219</v>
      </c>
      <c r="C96" s="159"/>
      <c r="D96" s="159"/>
      <c r="E96" s="159"/>
      <c r="F96" s="159"/>
    </row>
    <row r="97" spans="1:6" s="99" customFormat="1" ht="40.5" customHeight="1" x14ac:dyDescent="0.25">
      <c r="A97" s="100"/>
      <c r="B97" s="159" t="s">
        <v>1220</v>
      </c>
      <c r="C97" s="159"/>
      <c r="D97" s="159"/>
      <c r="E97" s="159"/>
      <c r="F97" s="159"/>
    </row>
    <row r="98" spans="1:6" s="99" customFormat="1" ht="39.75" customHeight="1" x14ac:dyDescent="0.25">
      <c r="A98" s="100"/>
      <c r="B98" s="159" t="s">
        <v>1221</v>
      </c>
      <c r="C98" s="159"/>
      <c r="D98" s="159"/>
      <c r="E98" s="159"/>
      <c r="F98" s="159"/>
    </row>
    <row r="99" spans="1:6" s="99" customFormat="1" ht="48" customHeight="1" x14ac:dyDescent="0.25">
      <c r="A99" s="100" t="s">
        <v>1192</v>
      </c>
      <c r="B99" s="159" t="s">
        <v>1222</v>
      </c>
      <c r="C99" s="159"/>
      <c r="D99" s="159"/>
      <c r="E99" s="159"/>
      <c r="F99" s="159"/>
    </row>
    <row r="100" spans="1:6" s="99" customFormat="1" ht="121.5" customHeight="1" x14ac:dyDescent="0.25">
      <c r="A100" s="100"/>
      <c r="B100" s="159" t="s">
        <v>1223</v>
      </c>
      <c r="C100" s="159"/>
      <c r="D100" s="159"/>
      <c r="E100" s="159"/>
      <c r="F100" s="159"/>
    </row>
    <row r="101" spans="1:6" s="99" customFormat="1" ht="21.75" customHeight="1" x14ac:dyDescent="0.25">
      <c r="A101" s="172" t="s">
        <v>1224</v>
      </c>
      <c r="B101" s="172"/>
      <c r="C101" s="172"/>
      <c r="D101" s="172"/>
      <c r="E101" s="172"/>
      <c r="F101" s="172"/>
    </row>
    <row r="102" spans="1:6" s="99" customFormat="1" ht="26.25" customHeight="1" x14ac:dyDescent="0.25">
      <c r="A102" s="100" t="s">
        <v>1226</v>
      </c>
      <c r="B102" s="159" t="s">
        <v>1225</v>
      </c>
      <c r="C102" s="159"/>
      <c r="D102" s="159"/>
      <c r="E102" s="159"/>
      <c r="F102" s="159"/>
    </row>
    <row r="103" spans="1:6" s="99" customFormat="1" ht="63" customHeight="1" x14ac:dyDescent="0.25">
      <c r="A103" s="100" t="s">
        <v>1234</v>
      </c>
      <c r="B103" s="159" t="s">
        <v>1227</v>
      </c>
      <c r="C103" s="159"/>
      <c r="D103" s="159"/>
      <c r="E103" s="159"/>
      <c r="F103" s="159"/>
    </row>
    <row r="104" spans="1:6" s="99" customFormat="1" ht="42" customHeight="1" x14ac:dyDescent="0.25">
      <c r="A104" s="100" t="s">
        <v>1235</v>
      </c>
      <c r="B104" s="159" t="s">
        <v>1228</v>
      </c>
      <c r="C104" s="159"/>
      <c r="D104" s="159"/>
      <c r="E104" s="159"/>
      <c r="F104" s="159"/>
    </row>
    <row r="105" spans="1:6" s="99" customFormat="1" ht="57" customHeight="1" x14ac:dyDescent="0.25">
      <c r="A105" s="100" t="s">
        <v>1236</v>
      </c>
      <c r="B105" s="159" t="s">
        <v>1229</v>
      </c>
      <c r="C105" s="159"/>
      <c r="D105" s="159"/>
      <c r="E105" s="159"/>
      <c r="F105" s="159"/>
    </row>
    <row r="106" spans="1:6" s="99" customFormat="1" ht="39.75" customHeight="1" x14ac:dyDescent="0.25">
      <c r="A106" s="100" t="s">
        <v>1237</v>
      </c>
      <c r="B106" s="159" t="s">
        <v>1230</v>
      </c>
      <c r="C106" s="159"/>
      <c r="D106" s="159"/>
      <c r="E106" s="159"/>
      <c r="F106" s="159"/>
    </row>
    <row r="107" spans="1:6" s="99" customFormat="1" ht="47.25" customHeight="1" x14ac:dyDescent="0.25">
      <c r="A107" s="100" t="s">
        <v>1238</v>
      </c>
      <c r="B107" s="159" t="s">
        <v>1231</v>
      </c>
      <c r="C107" s="159"/>
      <c r="D107" s="159"/>
      <c r="E107" s="159"/>
      <c r="F107" s="159"/>
    </row>
    <row r="108" spans="1:6" s="99" customFormat="1" ht="36" customHeight="1" x14ac:dyDescent="0.25">
      <c r="A108" s="100" t="s">
        <v>1239</v>
      </c>
      <c r="B108" s="159" t="s">
        <v>1232</v>
      </c>
      <c r="C108" s="159"/>
      <c r="D108" s="159"/>
      <c r="E108" s="159"/>
      <c r="F108" s="159"/>
    </row>
    <row r="109" spans="1:6" s="99" customFormat="1" ht="32.25" customHeight="1" x14ac:dyDescent="0.25">
      <c r="A109" s="100" t="s">
        <v>1240</v>
      </c>
      <c r="B109" s="159" t="s">
        <v>1233</v>
      </c>
      <c r="C109" s="159"/>
      <c r="D109" s="159"/>
      <c r="E109" s="159"/>
      <c r="F109" s="159"/>
    </row>
    <row r="110" spans="1:6" s="99" customFormat="1" ht="62.25" customHeight="1" x14ac:dyDescent="0.25">
      <c r="A110" s="100" t="s">
        <v>1242</v>
      </c>
      <c r="B110" s="159" t="s">
        <v>1241</v>
      </c>
      <c r="C110" s="159"/>
      <c r="D110" s="159"/>
      <c r="E110" s="159"/>
      <c r="F110" s="159"/>
    </row>
    <row r="111" spans="1:6" s="99" customFormat="1" ht="55.5" customHeight="1" x14ac:dyDescent="0.25">
      <c r="A111" s="100" t="s">
        <v>1243</v>
      </c>
      <c r="B111" s="159" t="s">
        <v>1245</v>
      </c>
      <c r="C111" s="159"/>
      <c r="D111" s="159"/>
      <c r="E111" s="159"/>
      <c r="F111" s="159"/>
    </row>
    <row r="112" spans="1:6" s="99" customFormat="1" ht="75.75" customHeight="1" x14ac:dyDescent="0.25">
      <c r="A112" s="100" t="s">
        <v>1244</v>
      </c>
      <c r="B112" s="159" t="s">
        <v>1246</v>
      </c>
      <c r="C112" s="159"/>
      <c r="D112" s="159"/>
      <c r="E112" s="159"/>
      <c r="F112" s="159"/>
    </row>
    <row r="113" spans="1:6" s="99" customFormat="1" ht="48" customHeight="1" x14ac:dyDescent="0.25">
      <c r="A113" s="100" t="s">
        <v>1249</v>
      </c>
      <c r="B113" s="159" t="s">
        <v>1247</v>
      </c>
      <c r="C113" s="159"/>
      <c r="D113" s="159"/>
      <c r="E113" s="159"/>
      <c r="F113" s="159"/>
    </row>
    <row r="114" spans="1:6" s="99" customFormat="1" ht="17.25" customHeight="1" x14ac:dyDescent="0.25">
      <c r="A114" s="100"/>
      <c r="B114" s="104"/>
      <c r="C114" s="104"/>
      <c r="D114" s="104"/>
      <c r="E114" s="104"/>
      <c r="F114" s="104"/>
    </row>
    <row r="115" spans="1:6" s="99" customFormat="1" ht="15.75" x14ac:dyDescent="0.25">
      <c r="A115" s="172" t="s">
        <v>1248</v>
      </c>
      <c r="B115" s="172"/>
      <c r="C115" s="172"/>
      <c r="D115" s="172"/>
      <c r="E115" s="172"/>
      <c r="F115" s="172"/>
    </row>
    <row r="116" spans="1:6" s="99" customFormat="1" ht="45.75" customHeight="1" x14ac:dyDescent="0.25">
      <c r="A116" s="100" t="s">
        <v>1251</v>
      </c>
      <c r="B116" s="174" t="s">
        <v>1250</v>
      </c>
      <c r="C116" s="174"/>
      <c r="D116" s="174"/>
      <c r="E116" s="174"/>
      <c r="F116" s="174"/>
    </row>
    <row r="117" spans="1:6" s="99" customFormat="1" ht="63.75" customHeight="1" x14ac:dyDescent="0.25">
      <c r="A117" s="100" t="s">
        <v>1252</v>
      </c>
      <c r="B117" s="159" t="s">
        <v>1253</v>
      </c>
      <c r="C117" s="159"/>
      <c r="D117" s="159"/>
      <c r="E117" s="159"/>
      <c r="F117" s="159"/>
    </row>
    <row r="118" spans="1:6" s="99" customFormat="1" ht="112.5" customHeight="1" x14ac:dyDescent="0.25">
      <c r="A118" s="100"/>
      <c r="B118" s="159" t="s">
        <v>1254</v>
      </c>
      <c r="C118" s="159"/>
      <c r="D118" s="159"/>
      <c r="E118" s="159"/>
      <c r="F118" s="159"/>
    </row>
    <row r="119" spans="1:6" s="99" customFormat="1" ht="35.25" customHeight="1" x14ac:dyDescent="0.25">
      <c r="A119" s="100" t="s">
        <v>1255</v>
      </c>
      <c r="B119" s="159" t="s">
        <v>1256</v>
      </c>
      <c r="C119" s="159"/>
      <c r="D119" s="159"/>
      <c r="E119" s="159"/>
      <c r="F119" s="159"/>
    </row>
    <row r="120" spans="1:6" s="99" customFormat="1" ht="18.75" customHeight="1" x14ac:dyDescent="0.25">
      <c r="A120" s="100"/>
      <c r="B120" s="104"/>
      <c r="C120" s="104"/>
      <c r="D120" s="104"/>
      <c r="E120" s="104"/>
      <c r="F120" s="104"/>
    </row>
    <row r="121" spans="1:6" s="99" customFormat="1" ht="30.75" customHeight="1" x14ac:dyDescent="0.25">
      <c r="A121" s="172" t="s">
        <v>1257</v>
      </c>
      <c r="B121" s="172"/>
      <c r="C121" s="172"/>
      <c r="D121" s="172"/>
      <c r="E121" s="172"/>
      <c r="F121" s="172"/>
    </row>
    <row r="122" spans="1:6" s="99" customFormat="1" ht="63" customHeight="1" x14ac:dyDescent="0.25">
      <c r="A122" s="100" t="s">
        <v>1259</v>
      </c>
      <c r="B122" s="174" t="s">
        <v>1258</v>
      </c>
      <c r="C122" s="174"/>
      <c r="D122" s="174"/>
      <c r="E122" s="174"/>
      <c r="F122" s="174"/>
    </row>
    <row r="123" spans="1:6" s="99" customFormat="1" ht="73.5" customHeight="1" x14ac:dyDescent="0.25">
      <c r="A123" s="100" t="s">
        <v>1260</v>
      </c>
      <c r="B123" s="159" t="s">
        <v>1261</v>
      </c>
      <c r="C123" s="159"/>
      <c r="D123" s="159"/>
      <c r="E123" s="159"/>
      <c r="F123" s="159"/>
    </row>
    <row r="124" spans="1:6" s="99" customFormat="1" ht="53.25" customHeight="1" x14ac:dyDescent="0.25">
      <c r="A124" s="100" t="s">
        <v>1263</v>
      </c>
      <c r="B124" s="159" t="s">
        <v>1262</v>
      </c>
      <c r="C124" s="159"/>
      <c r="D124" s="159"/>
      <c r="E124" s="159"/>
      <c r="F124" s="159"/>
    </row>
    <row r="125" spans="1:6" s="99" customFormat="1" ht="36" customHeight="1" x14ac:dyDescent="0.25">
      <c r="A125" s="100"/>
      <c r="B125" s="175" t="s">
        <v>1267</v>
      </c>
      <c r="C125" s="175"/>
      <c r="D125" s="175"/>
      <c r="E125" s="175"/>
      <c r="F125" s="175"/>
    </row>
    <row r="126" spans="1:6" s="99" customFormat="1" ht="33" customHeight="1" x14ac:dyDescent="0.25">
      <c r="A126" s="100"/>
      <c r="B126" s="175" t="s">
        <v>1268</v>
      </c>
      <c r="C126" s="175"/>
      <c r="D126" s="175"/>
      <c r="E126" s="175"/>
      <c r="F126" s="175"/>
    </row>
    <row r="127" spans="1:6" s="99" customFormat="1" ht="22.5" customHeight="1" x14ac:dyDescent="0.25">
      <c r="A127" s="100"/>
      <c r="B127" s="173" t="s">
        <v>1269</v>
      </c>
      <c r="C127" s="173"/>
      <c r="D127" s="173"/>
      <c r="E127" s="173"/>
      <c r="F127" s="173"/>
    </row>
    <row r="128" spans="1:6" s="99" customFormat="1" ht="42" customHeight="1" x14ac:dyDescent="0.25">
      <c r="A128" s="100" t="s">
        <v>1264</v>
      </c>
      <c r="B128" s="159" t="s">
        <v>1270</v>
      </c>
      <c r="C128" s="159"/>
      <c r="D128" s="159"/>
      <c r="E128" s="159"/>
      <c r="F128" s="159"/>
    </row>
    <row r="129" spans="1:6" s="99" customFormat="1" ht="78.75" customHeight="1" x14ac:dyDescent="0.25">
      <c r="A129" s="100"/>
      <c r="B129" s="159" t="s">
        <v>1271</v>
      </c>
      <c r="C129" s="159"/>
      <c r="D129" s="159"/>
      <c r="E129" s="159"/>
      <c r="F129" s="159"/>
    </row>
    <row r="130" spans="1:6" s="99" customFormat="1" ht="48.75" customHeight="1" x14ac:dyDescent="0.25">
      <c r="A130" s="100" t="s">
        <v>1265</v>
      </c>
      <c r="B130" s="159" t="s">
        <v>1272</v>
      </c>
      <c r="C130" s="159"/>
      <c r="D130" s="159"/>
      <c r="E130" s="159"/>
      <c r="F130" s="159"/>
    </row>
    <row r="131" spans="1:6" s="99" customFormat="1" ht="31.5" customHeight="1" x14ac:dyDescent="0.25">
      <c r="A131" s="100" t="s">
        <v>1266</v>
      </c>
      <c r="B131" s="176" t="s">
        <v>1273</v>
      </c>
      <c r="C131" s="176"/>
      <c r="D131" s="176"/>
      <c r="E131" s="176"/>
      <c r="F131" s="176"/>
    </row>
    <row r="132" spans="1:6" s="99" customFormat="1" ht="31.5" customHeight="1" x14ac:dyDescent="0.25">
      <c r="A132" s="100"/>
      <c r="B132" s="159" t="s">
        <v>1274</v>
      </c>
      <c r="C132" s="159"/>
      <c r="D132" s="159"/>
      <c r="E132" s="159"/>
      <c r="F132" s="159"/>
    </row>
    <row r="133" spans="1:6" s="99" customFormat="1" ht="42.75" customHeight="1" x14ac:dyDescent="0.25">
      <c r="A133" s="100"/>
      <c r="B133" s="159" t="s">
        <v>1275</v>
      </c>
      <c r="C133" s="159"/>
      <c r="D133" s="159"/>
      <c r="E133" s="159"/>
      <c r="F133" s="159"/>
    </row>
    <row r="134" spans="1:6" s="99" customFormat="1" ht="47.25" customHeight="1" x14ac:dyDescent="0.25">
      <c r="A134" s="100"/>
      <c r="B134" s="159" t="s">
        <v>1276</v>
      </c>
      <c r="C134" s="159"/>
      <c r="D134" s="159"/>
      <c r="E134" s="159"/>
      <c r="F134" s="159"/>
    </row>
    <row r="135" spans="1:6" s="99" customFormat="1" ht="15.75" x14ac:dyDescent="0.25">
      <c r="A135" s="100"/>
      <c r="B135" s="104" t="s">
        <v>1277</v>
      </c>
      <c r="C135" s="104"/>
      <c r="D135" s="104"/>
      <c r="E135" s="104"/>
      <c r="F135" s="104"/>
    </row>
    <row r="136" spans="1:6" s="99" customFormat="1" ht="25.5" customHeight="1" x14ac:dyDescent="0.25">
      <c r="A136" s="100"/>
      <c r="B136" s="159" t="s">
        <v>1278</v>
      </c>
      <c r="C136" s="159"/>
      <c r="D136" s="159"/>
      <c r="E136" s="159"/>
      <c r="F136" s="159"/>
    </row>
    <row r="137" spans="1:6" s="99" customFormat="1" ht="31.5" customHeight="1" x14ac:dyDescent="0.25">
      <c r="A137" s="100" t="s">
        <v>1281</v>
      </c>
      <c r="B137" s="159" t="s">
        <v>1279</v>
      </c>
      <c r="C137" s="159"/>
      <c r="D137" s="159"/>
      <c r="E137" s="159"/>
      <c r="F137" s="159"/>
    </row>
    <row r="138" spans="1:6" s="99" customFormat="1" ht="15.75" x14ac:dyDescent="0.25">
      <c r="A138" s="100" t="s">
        <v>1284</v>
      </c>
      <c r="B138" s="103" t="s">
        <v>1280</v>
      </c>
      <c r="C138" s="104"/>
      <c r="D138" s="104"/>
      <c r="E138" s="104"/>
      <c r="F138" s="104"/>
    </row>
    <row r="139" spans="1:6" s="99" customFormat="1" ht="163.5" customHeight="1" x14ac:dyDescent="0.25">
      <c r="A139" s="100"/>
      <c r="B139" s="159" t="s">
        <v>1282</v>
      </c>
      <c r="C139" s="159"/>
      <c r="D139" s="159"/>
      <c r="E139" s="159"/>
      <c r="F139" s="159"/>
    </row>
    <row r="140" spans="1:6" s="99" customFormat="1" ht="42" customHeight="1" x14ac:dyDescent="0.25">
      <c r="A140" s="100" t="s">
        <v>1285</v>
      </c>
      <c r="B140" s="156" t="s">
        <v>1283</v>
      </c>
      <c r="C140" s="156"/>
      <c r="D140" s="156"/>
      <c r="E140" s="156"/>
      <c r="F140" s="156"/>
    </row>
    <row r="141" spans="1:6" s="99" customFormat="1" ht="49.5" customHeight="1" x14ac:dyDescent="0.25">
      <c r="A141" s="100" t="s">
        <v>1287</v>
      </c>
      <c r="B141" s="159" t="s">
        <v>1286</v>
      </c>
      <c r="C141" s="159"/>
      <c r="D141" s="159"/>
      <c r="E141" s="159"/>
      <c r="F141" s="159"/>
    </row>
    <row r="142" spans="1:6" s="99" customFormat="1" ht="42.75" customHeight="1" x14ac:dyDescent="0.25">
      <c r="A142" s="100" t="s">
        <v>1290</v>
      </c>
      <c r="B142" s="159" t="s">
        <v>1288</v>
      </c>
      <c r="C142" s="159"/>
      <c r="D142" s="159"/>
      <c r="E142" s="159"/>
      <c r="F142" s="159"/>
    </row>
    <row r="143" spans="1:6" s="99" customFormat="1" ht="61.5" customHeight="1" x14ac:dyDescent="0.25">
      <c r="A143" s="100" t="s">
        <v>1291</v>
      </c>
      <c r="B143" s="159" t="s">
        <v>1289</v>
      </c>
      <c r="C143" s="159"/>
      <c r="D143" s="159"/>
      <c r="E143" s="159"/>
      <c r="F143" s="159"/>
    </row>
    <row r="144" spans="1:6" s="99" customFormat="1" ht="60.75" customHeight="1" x14ac:dyDescent="0.25">
      <c r="A144" s="100" t="s">
        <v>1292</v>
      </c>
      <c r="B144" s="159" t="s">
        <v>1289</v>
      </c>
      <c r="C144" s="159"/>
      <c r="D144" s="159"/>
      <c r="E144" s="159"/>
      <c r="F144" s="159"/>
    </row>
    <row r="145" spans="1:6" s="99" customFormat="1" ht="15.75" x14ac:dyDescent="0.25">
      <c r="A145" s="171" t="s">
        <v>1294</v>
      </c>
      <c r="B145" s="171"/>
      <c r="C145" s="171"/>
      <c r="D145" s="171"/>
      <c r="E145" s="171"/>
      <c r="F145" s="171"/>
    </row>
    <row r="146" spans="1:6" s="99" customFormat="1" ht="63.75" customHeight="1" x14ac:dyDescent="0.25">
      <c r="A146" s="100" t="s">
        <v>1296</v>
      </c>
      <c r="B146" s="159" t="s">
        <v>1295</v>
      </c>
      <c r="C146" s="159"/>
      <c r="D146" s="159"/>
      <c r="E146" s="159"/>
      <c r="F146" s="159"/>
    </row>
    <row r="147" spans="1:6" s="99" customFormat="1" ht="15.75" x14ac:dyDescent="0.25">
      <c r="A147" s="100"/>
      <c r="B147" s="104"/>
      <c r="C147" s="104"/>
      <c r="D147" s="104"/>
      <c r="E147" s="104"/>
      <c r="F147" s="104"/>
    </row>
    <row r="148" spans="1:6" s="99" customFormat="1" ht="15.75" x14ac:dyDescent="0.25">
      <c r="A148" s="172" t="s">
        <v>1297</v>
      </c>
      <c r="B148" s="172"/>
      <c r="C148" s="172"/>
      <c r="D148" s="172"/>
      <c r="E148" s="172"/>
      <c r="F148" s="172"/>
    </row>
    <row r="149" spans="1:6" s="99" customFormat="1" ht="63" customHeight="1" x14ac:dyDescent="0.25">
      <c r="A149" s="100" t="s">
        <v>1300</v>
      </c>
      <c r="B149" s="159" t="s">
        <v>1293</v>
      </c>
      <c r="C149" s="159"/>
      <c r="D149" s="159"/>
      <c r="E149" s="159"/>
      <c r="F149" s="159"/>
    </row>
    <row r="150" spans="1:6" s="99" customFormat="1" ht="27.75" customHeight="1" x14ac:dyDescent="0.25">
      <c r="A150" s="100"/>
      <c r="B150" s="104"/>
      <c r="C150" s="104"/>
      <c r="D150" s="104"/>
      <c r="E150" s="104"/>
      <c r="F150" s="104"/>
    </row>
    <row r="151" spans="1:6" s="99" customFormat="1" ht="26.25" customHeight="1" x14ac:dyDescent="0.25">
      <c r="A151" s="151" t="s">
        <v>1354</v>
      </c>
      <c r="B151" s="151"/>
      <c r="C151" s="151"/>
      <c r="D151" s="151"/>
      <c r="E151" s="151"/>
      <c r="F151" s="151"/>
    </row>
    <row r="152" spans="1:6" s="99" customFormat="1" ht="48" customHeight="1" x14ac:dyDescent="0.25">
      <c r="A152" s="154" t="s">
        <v>1298</v>
      </c>
      <c r="B152" s="154"/>
      <c r="C152" s="154"/>
      <c r="D152" s="154"/>
      <c r="E152" s="154"/>
      <c r="F152" s="154"/>
    </row>
    <row r="153" spans="1:6" s="99" customFormat="1" ht="13.5" customHeight="1" x14ac:dyDescent="0.25">
      <c r="A153" s="105"/>
      <c r="B153" s="154" t="s">
        <v>1301</v>
      </c>
      <c r="C153" s="154"/>
      <c r="D153" s="154"/>
      <c r="E153" s="154"/>
      <c r="F153" s="154"/>
    </row>
    <row r="154" spans="1:6" s="99" customFormat="1" ht="17.25" customHeight="1" x14ac:dyDescent="0.25">
      <c r="A154" s="105"/>
      <c r="B154" s="105"/>
      <c r="C154" s="105"/>
      <c r="D154" s="105"/>
      <c r="E154" s="105"/>
      <c r="F154" s="105"/>
    </row>
    <row r="155" spans="1:6" s="99" customFormat="1" ht="15.75" x14ac:dyDescent="0.25">
      <c r="A155" s="152"/>
      <c r="B155" s="152"/>
      <c r="C155" s="152"/>
      <c r="D155" s="152"/>
      <c r="E155" s="152"/>
      <c r="F155" s="152"/>
    </row>
    <row r="156" spans="1:6" s="99" customFormat="1" ht="48.75" customHeight="1" x14ac:dyDescent="0.25">
      <c r="A156" s="153" t="s">
        <v>1299</v>
      </c>
      <c r="B156" s="152"/>
      <c r="C156" s="152"/>
      <c r="D156" s="152"/>
      <c r="E156" s="152"/>
      <c r="F156" s="152"/>
    </row>
    <row r="157" spans="1:6" x14ac:dyDescent="0.25">
      <c r="E157" s="97"/>
    </row>
    <row r="158" spans="1:6" x14ac:dyDescent="0.25">
      <c r="E158" s="97"/>
    </row>
    <row r="159" spans="1:6" x14ac:dyDescent="0.25">
      <c r="E159" s="97"/>
    </row>
    <row r="160" spans="1:6"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row r="298" spans="5:5" x14ac:dyDescent="0.25">
      <c r="E298" s="97"/>
    </row>
    <row r="299" spans="5:5" x14ac:dyDescent="0.25">
      <c r="E299" s="97"/>
    </row>
    <row r="300" spans="5:5" x14ac:dyDescent="0.25">
      <c r="E300" s="97"/>
    </row>
    <row r="301" spans="5:5" x14ac:dyDescent="0.25">
      <c r="E301" s="97"/>
    </row>
    <row r="302" spans="5:5" x14ac:dyDescent="0.25">
      <c r="E302" s="97"/>
    </row>
    <row r="303" spans="5:5" x14ac:dyDescent="0.25">
      <c r="E303" s="97"/>
    </row>
    <row r="304" spans="5:5" x14ac:dyDescent="0.25">
      <c r="E304" s="97"/>
    </row>
    <row r="305" spans="5:5" x14ac:dyDescent="0.25">
      <c r="E305" s="97"/>
    </row>
    <row r="306" spans="5:5" x14ac:dyDescent="0.25">
      <c r="E306" s="97"/>
    </row>
    <row r="307" spans="5:5" x14ac:dyDescent="0.25">
      <c r="E307" s="97"/>
    </row>
    <row r="308" spans="5:5" x14ac:dyDescent="0.25">
      <c r="E308" s="97"/>
    </row>
    <row r="309" spans="5:5" x14ac:dyDescent="0.25">
      <c r="E309" s="97"/>
    </row>
    <row r="310" spans="5:5" x14ac:dyDescent="0.25">
      <c r="E310" s="97"/>
    </row>
    <row r="311" spans="5:5" x14ac:dyDescent="0.25">
      <c r="E311" s="97"/>
    </row>
    <row r="312" spans="5:5" x14ac:dyDescent="0.25">
      <c r="E312" s="97"/>
    </row>
    <row r="313" spans="5:5" x14ac:dyDescent="0.25">
      <c r="E313" s="97"/>
    </row>
    <row r="314" spans="5:5" x14ac:dyDescent="0.25">
      <c r="E314" s="97"/>
    </row>
    <row r="315" spans="5:5" x14ac:dyDescent="0.25">
      <c r="E315" s="97"/>
    </row>
    <row r="316" spans="5:5" x14ac:dyDescent="0.25">
      <c r="E316" s="97"/>
    </row>
    <row r="317" spans="5:5" x14ac:dyDescent="0.25">
      <c r="E317" s="97"/>
    </row>
    <row r="318" spans="5:5" x14ac:dyDescent="0.25">
      <c r="E318" s="97"/>
    </row>
    <row r="319" spans="5:5" x14ac:dyDescent="0.25">
      <c r="E319" s="97"/>
    </row>
  </sheetData>
  <mergeCells count="105">
    <mergeCell ref="A58:E58"/>
    <mergeCell ref="A59:F59"/>
    <mergeCell ref="A60:F60"/>
    <mergeCell ref="A64:E64"/>
    <mergeCell ref="A25:E25"/>
    <mergeCell ref="A26:F26"/>
    <mergeCell ref="A27:F27"/>
    <mergeCell ref="A31:E31"/>
    <mergeCell ref="A32:F32"/>
    <mergeCell ref="B149:F149"/>
    <mergeCell ref="B137:F137"/>
    <mergeCell ref="B139:F139"/>
    <mergeCell ref="B140:F140"/>
    <mergeCell ref="B141:F141"/>
    <mergeCell ref="B142:F142"/>
    <mergeCell ref="B146:F146"/>
    <mergeCell ref="A145:F145"/>
    <mergeCell ref="B143:F143"/>
    <mergeCell ref="B144:F144"/>
    <mergeCell ref="A148:F148"/>
    <mergeCell ref="B131:F131"/>
    <mergeCell ref="B132:F132"/>
    <mergeCell ref="B133:F133"/>
    <mergeCell ref="B134:F134"/>
    <mergeCell ref="B136:F136"/>
    <mergeCell ref="B126:F126"/>
    <mergeCell ref="B127:F127"/>
    <mergeCell ref="B128:F128"/>
    <mergeCell ref="B129:F129"/>
    <mergeCell ref="B130:F130"/>
    <mergeCell ref="A121:F121"/>
    <mergeCell ref="B122:F122"/>
    <mergeCell ref="B123:F123"/>
    <mergeCell ref="B124:F124"/>
    <mergeCell ref="B125:F125"/>
    <mergeCell ref="A115:F115"/>
    <mergeCell ref="B116:F116"/>
    <mergeCell ref="B117:F117"/>
    <mergeCell ref="B118:F118"/>
    <mergeCell ref="B119:F119"/>
    <mergeCell ref="B93:F93"/>
    <mergeCell ref="B94:F94"/>
    <mergeCell ref="B95:F95"/>
    <mergeCell ref="B96:F96"/>
    <mergeCell ref="B97:F97"/>
    <mergeCell ref="B98:F98"/>
    <mergeCell ref="B113:F113"/>
    <mergeCell ref="B109:F109"/>
    <mergeCell ref="B107:F107"/>
    <mergeCell ref="B108:F108"/>
    <mergeCell ref="B105:F105"/>
    <mergeCell ref="B106:F106"/>
    <mergeCell ref="B99:F99"/>
    <mergeCell ref="B104:F104"/>
    <mergeCell ref="B111:F111"/>
    <mergeCell ref="B110:F110"/>
    <mergeCell ref="B112:F112"/>
    <mergeCell ref="A7:F7"/>
    <mergeCell ref="A9:F9"/>
    <mergeCell ref="A8:F8"/>
    <mergeCell ref="B70:F70"/>
    <mergeCell ref="B69:F69"/>
    <mergeCell ref="A11:F11"/>
    <mergeCell ref="B12:F12"/>
    <mergeCell ref="A68:F68"/>
    <mergeCell ref="A14:F14"/>
    <mergeCell ref="A65:F65"/>
    <mergeCell ref="A66:E66"/>
    <mergeCell ref="A39:F39"/>
    <mergeCell ref="A33:F33"/>
    <mergeCell ref="A37:E37"/>
    <mergeCell ref="A38:F38"/>
    <mergeCell ref="A43:E43"/>
    <mergeCell ref="A44:F44"/>
    <mergeCell ref="A45:F45"/>
    <mergeCell ref="A48:E48"/>
    <mergeCell ref="A49:F49"/>
    <mergeCell ref="A50:F50"/>
    <mergeCell ref="A53:E53"/>
    <mergeCell ref="A54:F54"/>
    <mergeCell ref="A55:F55"/>
    <mergeCell ref="A151:F151"/>
    <mergeCell ref="A155:F155"/>
    <mergeCell ref="A156:F156"/>
    <mergeCell ref="A152:F152"/>
    <mergeCell ref="B153:F153"/>
    <mergeCell ref="B71:F71"/>
    <mergeCell ref="B72:F72"/>
    <mergeCell ref="A73:F73"/>
    <mergeCell ref="B74:F74"/>
    <mergeCell ref="B75:F80"/>
    <mergeCell ref="A82:F82"/>
    <mergeCell ref="B84:F84"/>
    <mergeCell ref="B85:F85"/>
    <mergeCell ref="B86:F86"/>
    <mergeCell ref="B87:F87"/>
    <mergeCell ref="B100:F100"/>
    <mergeCell ref="A101:F101"/>
    <mergeCell ref="B102:F102"/>
    <mergeCell ref="B103:F103"/>
    <mergeCell ref="B88:F88"/>
    <mergeCell ref="B89:F89"/>
    <mergeCell ref="B90:F90"/>
    <mergeCell ref="B91:F91"/>
    <mergeCell ref="B92:F92"/>
  </mergeCells>
  <phoneticPr fontId="31" type="noConversion"/>
  <pageMargins left="0.70866141732283472" right="0.11811023622047245" top="0.78740157480314965" bottom="0.78740157480314965" header="0.31496062992125984" footer="0.31496062992125984"/>
  <pageSetup paperSize="9" scale="6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3EBD4-0634-4063-81E4-4B63EDAAD574}">
  <dimension ref="A1:F53"/>
  <sheetViews>
    <sheetView topLeftCell="A50" workbookViewId="0">
      <selection activeCell="E57" sqref="E57:E58"/>
    </sheetView>
  </sheetViews>
  <sheetFormatPr defaultRowHeight="15" x14ac:dyDescent="0.25"/>
  <cols>
    <col min="1" max="1" width="6.85546875" bestFit="1" customWidth="1"/>
    <col min="2" max="2" width="53.7109375" customWidth="1"/>
    <col min="3" max="3" width="10.42578125" customWidth="1"/>
    <col min="4" max="4" width="9.85546875" customWidth="1"/>
    <col min="5" max="5" width="14.42578125" customWidth="1"/>
    <col min="6" max="6" width="15.140625" customWidth="1"/>
  </cols>
  <sheetData>
    <row r="1" spans="1:6" ht="15.75" x14ac:dyDescent="0.25">
      <c r="A1" s="141" t="s">
        <v>1307</v>
      </c>
      <c r="B1" s="142"/>
      <c r="C1" s="142"/>
      <c r="D1" s="142"/>
      <c r="E1" s="142"/>
      <c r="F1" s="143"/>
    </row>
    <row r="2" spans="1:6" ht="30" x14ac:dyDescent="0.25">
      <c r="A2" s="132" t="s">
        <v>1186</v>
      </c>
      <c r="B2" s="132" t="s">
        <v>1187</v>
      </c>
      <c r="C2" s="132" t="s">
        <v>1302</v>
      </c>
      <c r="D2" s="132" t="s">
        <v>1303</v>
      </c>
      <c r="E2" s="133" t="s">
        <v>1188</v>
      </c>
      <c r="F2" s="133" t="s">
        <v>1343</v>
      </c>
    </row>
    <row r="3" spans="1:6" ht="150.75" customHeight="1" x14ac:dyDescent="0.25">
      <c r="A3" s="134">
        <v>1</v>
      </c>
      <c r="B3" s="117" t="s">
        <v>1345</v>
      </c>
      <c r="C3" s="131" t="s">
        <v>1302</v>
      </c>
      <c r="D3" s="135">
        <v>23</v>
      </c>
      <c r="E3" s="136">
        <v>1784.3</v>
      </c>
      <c r="F3" s="137">
        <f>E3*D3</f>
        <v>41038.9</v>
      </c>
    </row>
    <row r="4" spans="1:6" ht="136.5" customHeight="1" x14ac:dyDescent="0.25">
      <c r="A4" s="134">
        <v>2</v>
      </c>
      <c r="B4" s="117" t="s">
        <v>1346</v>
      </c>
      <c r="C4" s="131" t="s">
        <v>1302</v>
      </c>
      <c r="D4" s="135">
        <v>15</v>
      </c>
      <c r="E4" s="136">
        <v>856.11</v>
      </c>
      <c r="F4" s="137">
        <f t="shared" ref="F4:F11" si="0">E4*D4</f>
        <v>12841.65</v>
      </c>
    </row>
    <row r="5" spans="1:6" ht="409.5" customHeight="1" x14ac:dyDescent="0.25">
      <c r="A5" s="134">
        <v>3</v>
      </c>
      <c r="B5" s="120" t="s">
        <v>1347</v>
      </c>
      <c r="C5" s="131" t="s">
        <v>1302</v>
      </c>
      <c r="D5" s="135">
        <v>12</v>
      </c>
      <c r="E5" s="136">
        <v>6942.55</v>
      </c>
      <c r="F5" s="137">
        <f t="shared" si="0"/>
        <v>83310.600000000006</v>
      </c>
    </row>
    <row r="6" spans="1:6" ht="105" customHeight="1" x14ac:dyDescent="0.25">
      <c r="A6" s="134">
        <v>4</v>
      </c>
      <c r="B6" s="120" t="s">
        <v>1348</v>
      </c>
      <c r="C6" s="131" t="s">
        <v>1302</v>
      </c>
      <c r="D6" s="135">
        <v>4</v>
      </c>
      <c r="E6" s="136">
        <v>1540.23</v>
      </c>
      <c r="F6" s="137">
        <f t="shared" si="0"/>
        <v>6160.92</v>
      </c>
    </row>
    <row r="7" spans="1:6" ht="108.75" customHeight="1" x14ac:dyDescent="0.25">
      <c r="A7" s="134">
        <v>5</v>
      </c>
      <c r="B7" s="120" t="s">
        <v>1349</v>
      </c>
      <c r="C7" s="131" t="s">
        <v>1302</v>
      </c>
      <c r="D7" s="135">
        <v>4</v>
      </c>
      <c r="E7" s="136">
        <v>1495.34</v>
      </c>
      <c r="F7" s="137">
        <f t="shared" si="0"/>
        <v>5981.36</v>
      </c>
    </row>
    <row r="8" spans="1:6" ht="213" customHeight="1" x14ac:dyDescent="0.25">
      <c r="A8" s="134">
        <v>6</v>
      </c>
      <c r="B8" s="120" t="s">
        <v>1350</v>
      </c>
      <c r="C8" s="131" t="s">
        <v>1302</v>
      </c>
      <c r="D8" s="135">
        <v>8</v>
      </c>
      <c r="E8" s="136">
        <v>4427.1499999999996</v>
      </c>
      <c r="F8" s="137">
        <f t="shared" si="0"/>
        <v>35417.199999999997</v>
      </c>
    </row>
    <row r="9" spans="1:6" ht="225.75" customHeight="1" x14ac:dyDescent="0.25">
      <c r="A9" s="134">
        <v>7</v>
      </c>
      <c r="B9" s="120" t="s">
        <v>1351</v>
      </c>
      <c r="C9" s="131" t="s">
        <v>1302</v>
      </c>
      <c r="D9" s="135">
        <v>5</v>
      </c>
      <c r="E9" s="136">
        <v>4174.62</v>
      </c>
      <c r="F9" s="137">
        <f t="shared" si="0"/>
        <v>20873.099999999999</v>
      </c>
    </row>
    <row r="10" spans="1:6" ht="178.5" customHeight="1" x14ac:dyDescent="0.25">
      <c r="A10" s="134">
        <v>8</v>
      </c>
      <c r="B10" s="120" t="s">
        <v>1352</v>
      </c>
      <c r="C10" s="131" t="s">
        <v>1302</v>
      </c>
      <c r="D10" s="135">
        <v>8</v>
      </c>
      <c r="E10" s="136">
        <v>1586.17</v>
      </c>
      <c r="F10" s="137">
        <f t="shared" si="0"/>
        <v>12689.36</v>
      </c>
    </row>
    <row r="11" spans="1:6" ht="263.25" customHeight="1" x14ac:dyDescent="0.25">
      <c r="A11" s="134">
        <v>9</v>
      </c>
      <c r="B11" s="138" t="s">
        <v>1353</v>
      </c>
      <c r="C11" s="131" t="s">
        <v>1302</v>
      </c>
      <c r="D11" s="135">
        <v>3</v>
      </c>
      <c r="E11" s="136">
        <v>260</v>
      </c>
      <c r="F11" s="137">
        <f t="shared" si="0"/>
        <v>780</v>
      </c>
    </row>
    <row r="12" spans="1:6" x14ac:dyDescent="0.25">
      <c r="A12" s="144" t="s">
        <v>1317</v>
      </c>
      <c r="B12" s="144"/>
      <c r="C12" s="144"/>
      <c r="D12" s="144"/>
      <c r="E12" s="144"/>
      <c r="F12" s="139">
        <f>SUM(F3:F4:F5:F11:F6:F7:F8:F9:F10:F11)</f>
        <v>219093.09000000003</v>
      </c>
    </row>
    <row r="13" spans="1:6" x14ac:dyDescent="0.25">
      <c r="A13" s="140"/>
      <c r="B13" s="140"/>
      <c r="C13" s="140"/>
      <c r="D13" s="140"/>
      <c r="E13" s="140"/>
      <c r="F13" s="140"/>
    </row>
    <row r="14" spans="1:6" ht="15.75" x14ac:dyDescent="0.25">
      <c r="A14" s="145" t="s">
        <v>1318</v>
      </c>
      <c r="B14" s="146"/>
      <c r="C14" s="146"/>
      <c r="D14" s="146"/>
      <c r="E14" s="146"/>
      <c r="F14" s="147"/>
    </row>
    <row r="15" spans="1:6" ht="28.5" x14ac:dyDescent="0.25">
      <c r="A15" s="113" t="s">
        <v>1186</v>
      </c>
      <c r="B15" s="113" t="s">
        <v>1187</v>
      </c>
      <c r="C15" s="113" t="s">
        <v>1302</v>
      </c>
      <c r="D15" s="113" t="s">
        <v>1303</v>
      </c>
      <c r="E15" s="114" t="s">
        <v>1188</v>
      </c>
      <c r="F15" s="114" t="s">
        <v>1344</v>
      </c>
    </row>
    <row r="16" spans="1:6" ht="117" customHeight="1" x14ac:dyDescent="0.25">
      <c r="A16" s="106">
        <v>10</v>
      </c>
      <c r="B16" s="121" t="s">
        <v>1319</v>
      </c>
      <c r="C16" s="107" t="s">
        <v>1302</v>
      </c>
      <c r="D16" s="122">
        <v>20</v>
      </c>
      <c r="E16" s="130">
        <v>2167.38</v>
      </c>
      <c r="F16" s="128">
        <f t="shared" ref="F16:F17" si="1">E16*D16</f>
        <v>43347.600000000006</v>
      </c>
    </row>
    <row r="17" spans="1:6" ht="50.25" customHeight="1" x14ac:dyDescent="0.25">
      <c r="A17" s="106">
        <v>11</v>
      </c>
      <c r="B17" s="123" t="s">
        <v>1320</v>
      </c>
      <c r="C17" s="107" t="s">
        <v>1302</v>
      </c>
      <c r="D17" s="122">
        <v>4</v>
      </c>
      <c r="E17" s="130">
        <v>256.42</v>
      </c>
      <c r="F17" s="128">
        <f t="shared" si="1"/>
        <v>1025.68</v>
      </c>
    </row>
    <row r="18" spans="1:6" x14ac:dyDescent="0.25">
      <c r="A18" s="148" t="s">
        <v>1321</v>
      </c>
      <c r="B18" s="148"/>
      <c r="C18" s="148"/>
      <c r="D18" s="148"/>
      <c r="E18" s="148"/>
      <c r="F18" s="127">
        <f>SUM(F16:F17)</f>
        <v>44373.280000000006</v>
      </c>
    </row>
    <row r="19" spans="1:6" x14ac:dyDescent="0.25">
      <c r="A19" s="140"/>
      <c r="B19" s="140"/>
      <c r="C19" s="140"/>
      <c r="D19" s="140"/>
      <c r="E19" s="140"/>
      <c r="F19" s="140"/>
    </row>
    <row r="20" spans="1:6" ht="15.75" x14ac:dyDescent="0.25">
      <c r="A20" s="145" t="s">
        <v>1322</v>
      </c>
      <c r="B20" s="146"/>
      <c r="C20" s="146"/>
      <c r="D20" s="146"/>
      <c r="E20" s="146"/>
      <c r="F20" s="147"/>
    </row>
    <row r="21" spans="1:6" ht="28.5" x14ac:dyDescent="0.25">
      <c r="A21" s="113" t="s">
        <v>1186</v>
      </c>
      <c r="B21" s="113" t="s">
        <v>1187</v>
      </c>
      <c r="C21" s="113" t="s">
        <v>1302</v>
      </c>
      <c r="D21" s="113" t="s">
        <v>1303</v>
      </c>
      <c r="E21" s="114" t="s">
        <v>1188</v>
      </c>
      <c r="F21" s="114" t="s">
        <v>1343</v>
      </c>
    </row>
    <row r="22" spans="1:6" ht="92.25" customHeight="1" x14ac:dyDescent="0.25">
      <c r="A22" s="106">
        <v>12</v>
      </c>
      <c r="B22" s="121" t="s">
        <v>1323</v>
      </c>
      <c r="C22" s="107" t="s">
        <v>1302</v>
      </c>
      <c r="D22" s="102">
        <v>3</v>
      </c>
      <c r="E22" s="130">
        <v>1645</v>
      </c>
      <c r="F22" s="128">
        <f t="shared" ref="F22:F23" si="2">E22*D22</f>
        <v>4935</v>
      </c>
    </row>
    <row r="23" spans="1:6" ht="61.5" customHeight="1" x14ac:dyDescent="0.25">
      <c r="A23" s="106">
        <v>13</v>
      </c>
      <c r="B23" s="123" t="s">
        <v>1324</v>
      </c>
      <c r="C23" s="107" t="s">
        <v>1302</v>
      </c>
      <c r="D23" s="102">
        <v>4</v>
      </c>
      <c r="E23" s="130">
        <v>118.11</v>
      </c>
      <c r="F23" s="128">
        <f t="shared" si="2"/>
        <v>472.44</v>
      </c>
    </row>
    <row r="24" spans="1:6" x14ac:dyDescent="0.25">
      <c r="A24" s="148" t="s">
        <v>1325</v>
      </c>
      <c r="B24" s="148"/>
      <c r="C24" s="148"/>
      <c r="D24" s="148"/>
      <c r="E24" s="148"/>
      <c r="F24" s="127">
        <f>SUM(F22:F23)</f>
        <v>5407.44</v>
      </c>
    </row>
    <row r="25" spans="1:6" x14ac:dyDescent="0.25">
      <c r="A25" s="140"/>
      <c r="B25" s="140"/>
      <c r="C25" s="140"/>
      <c r="D25" s="140"/>
      <c r="E25" s="140"/>
      <c r="F25" s="140"/>
    </row>
    <row r="26" spans="1:6" ht="15.75" x14ac:dyDescent="0.25">
      <c r="A26" s="145" t="s">
        <v>1326</v>
      </c>
      <c r="B26" s="146"/>
      <c r="C26" s="146"/>
      <c r="D26" s="146"/>
      <c r="E26" s="146"/>
      <c r="F26" s="147"/>
    </row>
    <row r="27" spans="1:6" ht="28.5" x14ac:dyDescent="0.25">
      <c r="A27" s="113" t="s">
        <v>1186</v>
      </c>
      <c r="B27" s="113" t="s">
        <v>1187</v>
      </c>
      <c r="C27" s="113" t="s">
        <v>1302</v>
      </c>
      <c r="D27" s="113" t="s">
        <v>1303</v>
      </c>
      <c r="E27" s="114" t="s">
        <v>1188</v>
      </c>
      <c r="F27" s="114" t="s">
        <v>1343</v>
      </c>
    </row>
    <row r="28" spans="1:6" ht="311.25" customHeight="1" x14ac:dyDescent="0.25">
      <c r="A28" s="106">
        <v>14</v>
      </c>
      <c r="B28" s="121" t="s">
        <v>1327</v>
      </c>
      <c r="C28" s="107" t="s">
        <v>1302</v>
      </c>
      <c r="D28" s="122">
        <v>14</v>
      </c>
      <c r="E28" s="130">
        <v>4184.6400000000003</v>
      </c>
      <c r="F28" s="128">
        <f t="shared" ref="F28:F29" si="3">E28*D28</f>
        <v>58584.960000000006</v>
      </c>
    </row>
    <row r="29" spans="1:6" ht="174.75" customHeight="1" x14ac:dyDescent="0.25">
      <c r="A29" s="106">
        <v>15</v>
      </c>
      <c r="B29" s="121" t="s">
        <v>1328</v>
      </c>
      <c r="C29" s="107" t="s">
        <v>1302</v>
      </c>
      <c r="D29" s="122">
        <v>6</v>
      </c>
      <c r="E29" s="130">
        <v>290.89</v>
      </c>
      <c r="F29" s="128">
        <f t="shared" si="3"/>
        <v>1745.34</v>
      </c>
    </row>
    <row r="30" spans="1:6" x14ac:dyDescent="0.25">
      <c r="A30" s="148" t="s">
        <v>1329</v>
      </c>
      <c r="B30" s="148"/>
      <c r="C30" s="148"/>
      <c r="D30" s="148"/>
      <c r="E30" s="148"/>
      <c r="F30" s="127">
        <f>SUM(F28:F29)</f>
        <v>60330.3</v>
      </c>
    </row>
    <row r="31" spans="1:6" x14ac:dyDescent="0.25">
      <c r="A31" s="140"/>
      <c r="B31" s="140"/>
      <c r="C31" s="140"/>
      <c r="D31" s="140"/>
      <c r="E31" s="140"/>
      <c r="F31" s="140"/>
    </row>
    <row r="32" spans="1:6" ht="15.75" x14ac:dyDescent="0.25">
      <c r="A32" s="145" t="s">
        <v>1330</v>
      </c>
      <c r="B32" s="146"/>
      <c r="C32" s="146"/>
      <c r="D32" s="146"/>
      <c r="E32" s="146"/>
      <c r="F32" s="147"/>
    </row>
    <row r="33" spans="1:6" ht="28.5" x14ac:dyDescent="0.25">
      <c r="A33" s="113" t="s">
        <v>1186</v>
      </c>
      <c r="B33" s="113" t="s">
        <v>1187</v>
      </c>
      <c r="C33" s="113" t="s">
        <v>1302</v>
      </c>
      <c r="D33" s="113" t="s">
        <v>1303</v>
      </c>
      <c r="E33" s="114" t="s">
        <v>1188</v>
      </c>
      <c r="F33" s="114" t="s">
        <v>1343</v>
      </c>
    </row>
    <row r="34" spans="1:6" ht="81" customHeight="1" x14ac:dyDescent="0.25">
      <c r="A34" s="106">
        <v>16</v>
      </c>
      <c r="B34" s="123" t="s">
        <v>1331</v>
      </c>
      <c r="C34" s="107" t="s">
        <v>1302</v>
      </c>
      <c r="D34" s="122">
        <v>62</v>
      </c>
      <c r="E34" s="130">
        <v>1896.67</v>
      </c>
      <c r="F34" s="128">
        <f t="shared" ref="F34" si="4">E34*D34</f>
        <v>117593.54000000001</v>
      </c>
    </row>
    <row r="35" spans="1:6" x14ac:dyDescent="0.25">
      <c r="A35" s="148" t="s">
        <v>1332</v>
      </c>
      <c r="B35" s="148"/>
      <c r="C35" s="148"/>
      <c r="D35" s="148"/>
      <c r="E35" s="148"/>
      <c r="F35" s="127">
        <f>SUM(F34)</f>
        <v>117593.54000000001</v>
      </c>
    </row>
    <row r="36" spans="1:6" x14ac:dyDescent="0.25">
      <c r="A36" s="140"/>
      <c r="B36" s="140"/>
      <c r="C36" s="140"/>
      <c r="D36" s="140"/>
      <c r="E36" s="140"/>
      <c r="F36" s="140"/>
    </row>
    <row r="37" spans="1:6" ht="15.75" x14ac:dyDescent="0.25">
      <c r="A37" s="145" t="s">
        <v>1333</v>
      </c>
      <c r="B37" s="146"/>
      <c r="C37" s="146"/>
      <c r="D37" s="146"/>
      <c r="E37" s="146"/>
      <c r="F37" s="147"/>
    </row>
    <row r="38" spans="1:6" ht="28.5" x14ac:dyDescent="0.25">
      <c r="A38" s="113" t="s">
        <v>1186</v>
      </c>
      <c r="B38" s="113" t="s">
        <v>1187</v>
      </c>
      <c r="C38" s="113" t="s">
        <v>1302</v>
      </c>
      <c r="D38" s="113" t="s">
        <v>1303</v>
      </c>
      <c r="E38" s="114" t="s">
        <v>1188</v>
      </c>
      <c r="F38" s="114" t="s">
        <v>1344</v>
      </c>
    </row>
    <row r="39" spans="1:6" ht="244.5" customHeight="1" x14ac:dyDescent="0.25">
      <c r="A39" s="106">
        <v>17</v>
      </c>
      <c r="B39" s="121" t="s">
        <v>1334</v>
      </c>
      <c r="C39" s="107" t="s">
        <v>1302</v>
      </c>
      <c r="D39" s="122">
        <v>2</v>
      </c>
      <c r="E39" s="130">
        <v>99000</v>
      </c>
      <c r="F39" s="128">
        <f t="shared" ref="F39" si="5">E39*D39</f>
        <v>198000</v>
      </c>
    </row>
    <row r="40" spans="1:6" x14ac:dyDescent="0.25">
      <c r="A40" s="149" t="s">
        <v>1335</v>
      </c>
      <c r="B40" s="149"/>
      <c r="C40" s="149"/>
      <c r="D40" s="149"/>
      <c r="E40" s="149"/>
      <c r="F40" s="127">
        <f>SUM(F39)</f>
        <v>198000</v>
      </c>
    </row>
    <row r="41" spans="1:6" x14ac:dyDescent="0.25">
      <c r="A41" s="140"/>
      <c r="B41" s="140"/>
      <c r="C41" s="140"/>
      <c r="D41" s="140"/>
      <c r="E41" s="140"/>
      <c r="F41" s="140"/>
    </row>
    <row r="42" spans="1:6" ht="15.75" x14ac:dyDescent="0.25">
      <c r="A42" s="145" t="s">
        <v>1336</v>
      </c>
      <c r="B42" s="146"/>
      <c r="C42" s="146"/>
      <c r="D42" s="146"/>
      <c r="E42" s="146"/>
      <c r="F42" s="147"/>
    </row>
    <row r="43" spans="1:6" ht="28.5" x14ac:dyDescent="0.25">
      <c r="A43" s="113" t="s">
        <v>1186</v>
      </c>
      <c r="B43" s="113" t="s">
        <v>1187</v>
      </c>
      <c r="C43" s="113" t="s">
        <v>1302</v>
      </c>
      <c r="D43" s="113" t="s">
        <v>1303</v>
      </c>
      <c r="E43" s="114" t="s">
        <v>1188</v>
      </c>
      <c r="F43" s="114" t="s">
        <v>1343</v>
      </c>
    </row>
    <row r="44" spans="1:6" ht="109.5" customHeight="1" x14ac:dyDescent="0.25">
      <c r="A44" s="106">
        <v>18</v>
      </c>
      <c r="B44" s="123" t="s">
        <v>1337</v>
      </c>
      <c r="C44" s="107" t="s">
        <v>1302</v>
      </c>
      <c r="D44" s="122">
        <v>2</v>
      </c>
      <c r="E44" s="130">
        <v>5941.67</v>
      </c>
      <c r="F44" s="128">
        <f t="shared" ref="F44" si="6">E44*D44</f>
        <v>11883.34</v>
      </c>
    </row>
    <row r="45" spans="1:6" x14ac:dyDescent="0.25">
      <c r="A45" s="149" t="s">
        <v>1338</v>
      </c>
      <c r="B45" s="149"/>
      <c r="C45" s="149"/>
      <c r="D45" s="149"/>
      <c r="E45" s="149"/>
      <c r="F45" s="127">
        <f>SUM(F44)</f>
        <v>11883.34</v>
      </c>
    </row>
    <row r="46" spans="1:6" x14ac:dyDescent="0.25">
      <c r="A46" s="140"/>
      <c r="B46" s="140"/>
      <c r="C46" s="140"/>
      <c r="D46" s="140"/>
      <c r="E46" s="140"/>
      <c r="F46" s="140"/>
    </row>
    <row r="47" spans="1:6" ht="15.75" x14ac:dyDescent="0.25">
      <c r="A47" s="145" t="s">
        <v>1339</v>
      </c>
      <c r="B47" s="146"/>
      <c r="C47" s="146"/>
      <c r="D47" s="146"/>
      <c r="E47" s="146"/>
      <c r="F47" s="147"/>
    </row>
    <row r="48" spans="1:6" ht="28.5" x14ac:dyDescent="0.25">
      <c r="A48" s="113" t="s">
        <v>1186</v>
      </c>
      <c r="B48" s="113" t="s">
        <v>1187</v>
      </c>
      <c r="C48" s="113" t="s">
        <v>1302</v>
      </c>
      <c r="D48" s="113" t="s">
        <v>1303</v>
      </c>
      <c r="E48" s="114" t="s">
        <v>1188</v>
      </c>
      <c r="F48" s="114" t="s">
        <v>1343</v>
      </c>
    </row>
    <row r="49" spans="1:6" ht="192" customHeight="1" x14ac:dyDescent="0.25">
      <c r="A49" s="106">
        <v>19</v>
      </c>
      <c r="B49" s="121" t="s">
        <v>1340</v>
      </c>
      <c r="C49" s="107" t="s">
        <v>1302</v>
      </c>
      <c r="D49" s="122">
        <v>12</v>
      </c>
      <c r="E49" s="130">
        <v>135.93</v>
      </c>
      <c r="F49" s="128">
        <f t="shared" ref="F49:F50" si="7">E49*D49</f>
        <v>1631.16</v>
      </c>
    </row>
    <row r="50" spans="1:6" ht="194.25" customHeight="1" x14ac:dyDescent="0.25">
      <c r="A50" s="124">
        <v>20</v>
      </c>
      <c r="B50" s="121" t="s">
        <v>1341</v>
      </c>
      <c r="C50" s="107" t="s">
        <v>1302</v>
      </c>
      <c r="D50" s="125">
        <v>10</v>
      </c>
      <c r="E50" s="130">
        <v>478.96</v>
      </c>
      <c r="F50" s="128">
        <f t="shared" si="7"/>
        <v>4789.5999999999995</v>
      </c>
    </row>
    <row r="51" spans="1:6" x14ac:dyDescent="0.25">
      <c r="A51" s="149" t="s">
        <v>1342</v>
      </c>
      <c r="B51" s="149"/>
      <c r="C51" s="149"/>
      <c r="D51" s="149"/>
      <c r="E51" s="149"/>
      <c r="F51" s="127">
        <f>SUM(F49:F50)</f>
        <v>6420.7599999999993</v>
      </c>
    </row>
    <row r="52" spans="1:6" x14ac:dyDescent="0.25">
      <c r="A52" s="140"/>
      <c r="B52" s="140"/>
      <c r="C52" s="140"/>
      <c r="D52" s="140"/>
      <c r="E52" s="140"/>
      <c r="F52" s="140"/>
    </row>
    <row r="53" spans="1:6" ht="15.75" x14ac:dyDescent="0.25">
      <c r="A53" s="150" t="s">
        <v>1304</v>
      </c>
      <c r="B53" s="150"/>
      <c r="C53" s="150"/>
      <c r="D53" s="150"/>
      <c r="E53" s="150"/>
      <c r="F53" s="129">
        <f>SUM(F51+F45+F40+F35+F30+F24+F18+F12)</f>
        <v>663101.75</v>
      </c>
    </row>
  </sheetData>
  <mergeCells count="25">
    <mergeCell ref="A53:E53"/>
    <mergeCell ref="A42:F42"/>
    <mergeCell ref="A45:E45"/>
    <mergeCell ref="A46:F46"/>
    <mergeCell ref="A47:F47"/>
    <mergeCell ref="A51:E51"/>
    <mergeCell ref="A52:F52"/>
    <mergeCell ref="A41:F41"/>
    <mergeCell ref="A20:F20"/>
    <mergeCell ref="A24:E24"/>
    <mergeCell ref="A25:F25"/>
    <mergeCell ref="A26:F26"/>
    <mergeCell ref="A30:E30"/>
    <mergeCell ref="A31:F31"/>
    <mergeCell ref="A32:F32"/>
    <mergeCell ref="A35:E35"/>
    <mergeCell ref="A36:F36"/>
    <mergeCell ref="A37:F37"/>
    <mergeCell ref="A40:E40"/>
    <mergeCell ref="A19:F19"/>
    <mergeCell ref="A1:F1"/>
    <mergeCell ref="A12:E12"/>
    <mergeCell ref="A13:F13"/>
    <mergeCell ref="A14:F14"/>
    <mergeCell ref="A18:E18"/>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85" t="s">
        <v>0</v>
      </c>
      <c r="B1" s="185"/>
      <c r="C1" s="185"/>
      <c r="D1" s="185"/>
      <c r="E1" s="185"/>
      <c r="F1" s="185"/>
    </row>
    <row r="2" spans="1:10" x14ac:dyDescent="0.25">
      <c r="E2"/>
    </row>
    <row r="3" spans="1:10" ht="40.5" x14ac:dyDescent="0.25">
      <c r="A3" s="179"/>
      <c r="B3" s="4" t="s">
        <v>1</v>
      </c>
      <c r="C3" s="5" t="s">
        <v>2</v>
      </c>
      <c r="D3" s="182" t="s">
        <v>1002</v>
      </c>
      <c r="E3" s="182"/>
      <c r="F3" s="182"/>
    </row>
    <row r="4" spans="1:10" x14ac:dyDescent="0.25">
      <c r="A4" s="179"/>
      <c r="B4" s="6" t="s">
        <v>3</v>
      </c>
      <c r="C4" s="180" t="s">
        <v>1003</v>
      </c>
      <c r="D4" s="182"/>
      <c r="E4" s="182"/>
      <c r="F4" s="182"/>
    </row>
    <row r="5" spans="1:10" ht="40.5" customHeight="1" x14ac:dyDescent="0.25">
      <c r="A5" s="179"/>
      <c r="B5" s="7" t="s">
        <v>1004</v>
      </c>
      <c r="C5" s="180"/>
      <c r="D5" s="182"/>
      <c r="E5" s="182"/>
      <c r="F5" s="182"/>
    </row>
    <row r="6" spans="1:10" ht="33.75" customHeight="1" x14ac:dyDescent="0.25">
      <c r="A6" s="7" t="s">
        <v>4</v>
      </c>
      <c r="B6" s="8" t="s">
        <v>3</v>
      </c>
      <c r="C6" s="181" t="s">
        <v>1005</v>
      </c>
      <c r="D6" s="182"/>
      <c r="E6" s="182"/>
      <c r="F6" s="182"/>
    </row>
    <row r="7" spans="1:10" ht="42" customHeight="1" x14ac:dyDescent="0.25">
      <c r="A7" s="8" t="s">
        <v>5</v>
      </c>
      <c r="B7" s="9" t="s">
        <v>6</v>
      </c>
      <c r="C7" s="181"/>
      <c r="D7" s="182"/>
      <c r="E7" s="182"/>
      <c r="F7" s="182"/>
    </row>
    <row r="8" spans="1:10" ht="75" customHeight="1" x14ac:dyDescent="0.25">
      <c r="A8" s="186" t="s">
        <v>1006</v>
      </c>
      <c r="B8" s="186"/>
      <c r="C8" s="184" t="s">
        <v>7</v>
      </c>
      <c r="D8" s="184"/>
      <c r="E8" s="10" t="s">
        <v>1007</v>
      </c>
      <c r="F8" s="11" t="s">
        <v>8</v>
      </c>
      <c r="G8" s="187"/>
      <c r="H8" s="187"/>
      <c r="I8" s="187"/>
      <c r="J8" s="187"/>
    </row>
    <row r="9" spans="1:10" ht="28.5" customHeight="1" x14ac:dyDescent="0.25">
      <c r="A9" s="7" t="s">
        <v>9</v>
      </c>
      <c r="B9" s="14" t="s">
        <v>1008</v>
      </c>
      <c r="C9" s="183" t="s">
        <v>10</v>
      </c>
      <c r="D9" s="184"/>
      <c r="E9" s="184"/>
      <c r="F9" s="184"/>
    </row>
    <row r="10" spans="1:10" ht="42.75" customHeight="1" x14ac:dyDescent="0.25">
      <c r="A10" s="15" t="s">
        <v>1009</v>
      </c>
      <c r="B10" s="14" t="s">
        <v>1010</v>
      </c>
      <c r="C10" s="184"/>
      <c r="D10" s="184"/>
      <c r="E10" s="184"/>
      <c r="F10" s="184"/>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88" t="s">
        <v>1127</v>
      </c>
      <c r="B987" s="188"/>
      <c r="C987" s="188"/>
      <c r="D987" s="188"/>
      <c r="E987" s="188"/>
      <c r="F987" s="31">
        <f>SUM(F12:F986)</f>
        <v>999710.2399999979</v>
      </c>
    </row>
    <row r="988" spans="1:6" x14ac:dyDescent="0.25">
      <c r="E988"/>
    </row>
    <row r="989" spans="1:6" ht="15.75" x14ac:dyDescent="0.25">
      <c r="A989" s="32" t="s">
        <v>11</v>
      </c>
      <c r="E989"/>
      <c r="F989" s="33"/>
    </row>
    <row r="990" spans="1:6" ht="15.75" x14ac:dyDescent="0.25">
      <c r="A990" s="178" t="s">
        <v>1128</v>
      </c>
      <c r="B990" s="178"/>
      <c r="C990" s="178"/>
      <c r="D990" s="178"/>
      <c r="E990" s="178"/>
      <c r="F990" s="178"/>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1:F1"/>
    <mergeCell ref="A8:B8"/>
    <mergeCell ref="C8:D8"/>
    <mergeCell ref="G8:J8"/>
    <mergeCell ref="A987:E987"/>
    <mergeCell ref="A990:F990"/>
    <mergeCell ref="A3:A5"/>
    <mergeCell ref="C4:C5"/>
    <mergeCell ref="C6:C7"/>
    <mergeCell ref="D3:F7"/>
    <mergeCell ref="C9:F10"/>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85" t="s">
        <v>0</v>
      </c>
      <c r="B1" s="185"/>
      <c r="C1" s="185"/>
      <c r="D1" s="185"/>
      <c r="E1" s="185"/>
      <c r="F1" s="185"/>
    </row>
    <row r="2" spans="1:10" x14ac:dyDescent="0.25">
      <c r="E2"/>
      <c r="I2" t="s">
        <v>1131</v>
      </c>
    </row>
    <row r="3" spans="1:10" ht="40.5" x14ac:dyDescent="0.25">
      <c r="A3" s="179"/>
      <c r="B3" s="4" t="s">
        <v>1</v>
      </c>
      <c r="C3" s="5" t="s">
        <v>2</v>
      </c>
      <c r="D3" s="182" t="s">
        <v>1002</v>
      </c>
      <c r="E3" s="182"/>
      <c r="F3" s="182"/>
    </row>
    <row r="4" spans="1:10" x14ac:dyDescent="0.25">
      <c r="A4" s="179"/>
      <c r="B4" s="6" t="s">
        <v>3</v>
      </c>
      <c r="C4" s="180" t="s">
        <v>1132</v>
      </c>
      <c r="D4" s="182"/>
      <c r="E4" s="182"/>
      <c r="F4" s="182"/>
    </row>
    <row r="5" spans="1:10" ht="40.5" customHeight="1" x14ac:dyDescent="0.25">
      <c r="A5" s="179"/>
      <c r="B5" s="7" t="s">
        <v>1004</v>
      </c>
      <c r="C5" s="180"/>
      <c r="D5" s="182"/>
      <c r="E5" s="182"/>
      <c r="F5" s="182"/>
    </row>
    <row r="6" spans="1:10" ht="33.75" customHeight="1" x14ac:dyDescent="0.25">
      <c r="A6" s="7" t="s">
        <v>4</v>
      </c>
      <c r="B6" s="8" t="s">
        <v>3</v>
      </c>
      <c r="C6" s="181" t="s">
        <v>1133</v>
      </c>
      <c r="D6" s="182"/>
      <c r="E6" s="182"/>
      <c r="F6" s="182"/>
    </row>
    <row r="7" spans="1:10" ht="42" customHeight="1" x14ac:dyDescent="0.25">
      <c r="A7" s="8" t="s">
        <v>5</v>
      </c>
      <c r="B7" s="9" t="s">
        <v>6</v>
      </c>
      <c r="C7" s="181"/>
      <c r="D7" s="182"/>
      <c r="E7" s="182"/>
      <c r="F7" s="182"/>
    </row>
    <row r="8" spans="1:10" ht="75" customHeight="1" x14ac:dyDescent="0.25">
      <c r="A8" s="186" t="s">
        <v>1134</v>
      </c>
      <c r="B8" s="186"/>
      <c r="C8" s="184" t="s">
        <v>7</v>
      </c>
      <c r="D8" s="184"/>
      <c r="E8" s="10" t="s">
        <v>1007</v>
      </c>
      <c r="F8" s="11" t="s">
        <v>8</v>
      </c>
      <c r="G8" s="12"/>
      <c r="H8" s="13"/>
      <c r="I8" s="13"/>
      <c r="J8" s="13"/>
    </row>
    <row r="9" spans="1:10" ht="28.5" customHeight="1" x14ac:dyDescent="0.25">
      <c r="A9" s="7" t="s">
        <v>9</v>
      </c>
      <c r="B9" s="14" t="s">
        <v>1008</v>
      </c>
      <c r="C9" s="183" t="s">
        <v>10</v>
      </c>
      <c r="D9" s="184"/>
      <c r="E9" s="184"/>
      <c r="F9" s="184"/>
    </row>
    <row r="10" spans="1:10" ht="42.75" customHeight="1" x14ac:dyDescent="0.25">
      <c r="A10" s="15" t="s">
        <v>1009</v>
      </c>
      <c r="B10" s="14" t="s">
        <v>1010</v>
      </c>
      <c r="C10" s="184"/>
      <c r="D10" s="184"/>
      <c r="E10" s="184"/>
      <c r="F10" s="184"/>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88" t="s">
        <v>1127</v>
      </c>
      <c r="B50" s="188"/>
      <c r="C50" s="188"/>
      <c r="D50" s="188"/>
      <c r="E50" s="188"/>
      <c r="F50" s="38">
        <f>SUM(F12:F49)</f>
        <v>404002</v>
      </c>
    </row>
    <row r="51" spans="1:6" x14ac:dyDescent="0.25">
      <c r="E51"/>
    </row>
    <row r="52" spans="1:6" x14ac:dyDescent="0.25">
      <c r="A52" s="32" t="s">
        <v>11</v>
      </c>
      <c r="E52"/>
      <c r="F52" s="39"/>
    </row>
    <row r="53" spans="1:6" ht="15.75" x14ac:dyDescent="0.25">
      <c r="A53" s="178" t="s">
        <v>1128</v>
      </c>
      <c r="B53" s="178"/>
      <c r="C53" s="178"/>
      <c r="D53" s="178"/>
      <c r="E53" s="178"/>
      <c r="F53" s="178"/>
    </row>
    <row r="54" spans="1:6" ht="15.75" x14ac:dyDescent="0.25">
      <c r="A54" s="178" t="s">
        <v>1129</v>
      </c>
      <c r="B54" s="178"/>
      <c r="C54" s="178"/>
      <c r="D54" s="178"/>
      <c r="E54" s="178"/>
      <c r="F54" s="178"/>
    </row>
    <row r="55" spans="1:6" ht="15.75" x14ac:dyDescent="0.25">
      <c r="A55" s="189" t="s">
        <v>1130</v>
      </c>
      <c r="B55" s="189"/>
      <c r="C55" s="189"/>
      <c r="D55" s="189"/>
      <c r="E55" s="189"/>
      <c r="F55" s="189"/>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54:F54"/>
    <mergeCell ref="A55:F55"/>
    <mergeCell ref="A3:A5"/>
    <mergeCell ref="C4:C5"/>
    <mergeCell ref="C6:C7"/>
    <mergeCell ref="C9:F10"/>
    <mergeCell ref="D3:F7"/>
    <mergeCell ref="A1:F1"/>
    <mergeCell ref="A8:B8"/>
    <mergeCell ref="C8:D8"/>
    <mergeCell ref="A50:E50"/>
    <mergeCell ref="A53:F53"/>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85" t="s">
        <v>0</v>
      </c>
      <c r="B1" s="185"/>
      <c r="C1" s="185"/>
      <c r="D1" s="185"/>
      <c r="E1" s="185"/>
      <c r="F1" s="185"/>
    </row>
    <row r="2" spans="1:10" x14ac:dyDescent="0.25">
      <c r="E2"/>
    </row>
    <row r="3" spans="1:10" ht="40.5" x14ac:dyDescent="0.25">
      <c r="A3" s="179"/>
      <c r="B3" s="4" t="s">
        <v>1</v>
      </c>
      <c r="C3" s="5" t="s">
        <v>2</v>
      </c>
      <c r="D3" s="182" t="s">
        <v>1002</v>
      </c>
      <c r="E3" s="182"/>
      <c r="F3" s="182"/>
      <c r="H3" t="s">
        <v>1174</v>
      </c>
    </row>
    <row r="4" spans="1:10" x14ac:dyDescent="0.25">
      <c r="A4" s="179"/>
      <c r="B4" s="6" t="s">
        <v>3</v>
      </c>
      <c r="C4" s="180" t="s">
        <v>1132</v>
      </c>
      <c r="D4" s="182"/>
      <c r="E4" s="182"/>
      <c r="F4" s="182"/>
    </row>
    <row r="5" spans="1:10" ht="40.5" customHeight="1" x14ac:dyDescent="0.25">
      <c r="A5" s="179"/>
      <c r="B5" s="7" t="s">
        <v>1004</v>
      </c>
      <c r="C5" s="180"/>
      <c r="D5" s="182"/>
      <c r="E5" s="182"/>
      <c r="F5" s="182"/>
    </row>
    <row r="6" spans="1:10" ht="33.75" customHeight="1" x14ac:dyDescent="0.25">
      <c r="A6" s="7" t="s">
        <v>4</v>
      </c>
      <c r="B6" s="8" t="s">
        <v>3</v>
      </c>
      <c r="C6" s="181" t="s">
        <v>1133</v>
      </c>
      <c r="D6" s="182"/>
      <c r="E6" s="182"/>
      <c r="F6" s="182"/>
    </row>
    <row r="7" spans="1:10" ht="42" customHeight="1" x14ac:dyDescent="0.25">
      <c r="A7" s="8" t="s">
        <v>5</v>
      </c>
      <c r="B7" s="9" t="s">
        <v>6</v>
      </c>
      <c r="C7" s="181"/>
      <c r="D7" s="182"/>
      <c r="E7" s="182"/>
      <c r="F7" s="182"/>
    </row>
    <row r="8" spans="1:10" ht="75" customHeight="1" x14ac:dyDescent="0.25">
      <c r="A8" s="186" t="s">
        <v>1134</v>
      </c>
      <c r="B8" s="186"/>
      <c r="C8" s="184" t="s">
        <v>7</v>
      </c>
      <c r="D8" s="184"/>
      <c r="E8" s="10" t="s">
        <v>1007</v>
      </c>
      <c r="F8" s="11" t="s">
        <v>8</v>
      </c>
      <c r="G8" s="12"/>
      <c r="H8" s="13"/>
      <c r="I8" s="13"/>
      <c r="J8" s="13"/>
    </row>
    <row r="9" spans="1:10" ht="28.5" customHeight="1" x14ac:dyDescent="0.25">
      <c r="A9" s="7" t="s">
        <v>9</v>
      </c>
      <c r="B9" s="14" t="s">
        <v>1008</v>
      </c>
      <c r="C9" s="183" t="s">
        <v>10</v>
      </c>
      <c r="D9" s="184"/>
      <c r="E9" s="184"/>
      <c r="F9" s="184"/>
    </row>
    <row r="10" spans="1:10" ht="42.75" customHeight="1" x14ac:dyDescent="0.25">
      <c r="A10" s="15" t="s">
        <v>1009</v>
      </c>
      <c r="B10" s="14" t="s">
        <v>1010</v>
      </c>
      <c r="C10" s="184"/>
      <c r="D10" s="184"/>
      <c r="E10" s="184"/>
      <c r="F10" s="184"/>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88" t="s">
        <v>1127</v>
      </c>
      <c r="B19" s="188"/>
      <c r="C19" s="188"/>
      <c r="D19" s="188"/>
      <c r="E19" s="188"/>
      <c r="F19" s="31">
        <f>SUM(F12:F18)</f>
        <v>450765.42</v>
      </c>
    </row>
    <row r="20" spans="1:8" x14ac:dyDescent="0.25">
      <c r="E20"/>
    </row>
    <row r="21" spans="1:8" ht="15.75" x14ac:dyDescent="0.25">
      <c r="A21" s="32" t="s">
        <v>11</v>
      </c>
      <c r="E21"/>
      <c r="F21" s="33"/>
      <c r="H21" s="34"/>
    </row>
    <row r="22" spans="1:8" ht="15.75" x14ac:dyDescent="0.25">
      <c r="A22" s="178" t="s">
        <v>1128</v>
      </c>
      <c r="B22" s="178"/>
      <c r="C22" s="178"/>
      <c r="D22" s="178"/>
      <c r="E22" s="178"/>
      <c r="F22" s="178"/>
    </row>
    <row r="23" spans="1:8" ht="15.75" x14ac:dyDescent="0.25">
      <c r="A23" s="178" t="s">
        <v>1129</v>
      </c>
      <c r="B23" s="178"/>
      <c r="C23" s="178"/>
      <c r="D23" s="178"/>
      <c r="E23" s="178"/>
      <c r="F23" s="178"/>
    </row>
    <row r="24" spans="1:8" ht="15.75" x14ac:dyDescent="0.25">
      <c r="A24" s="189" t="s">
        <v>1130</v>
      </c>
      <c r="B24" s="189"/>
      <c r="C24" s="189"/>
      <c r="D24" s="189"/>
      <c r="E24" s="189"/>
      <c r="F24" s="189"/>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23:F23"/>
    <mergeCell ref="A24:F24"/>
    <mergeCell ref="A3:A5"/>
    <mergeCell ref="C4:C5"/>
    <mergeCell ref="C6:C7"/>
    <mergeCell ref="C9:F10"/>
    <mergeCell ref="D3:F7"/>
    <mergeCell ref="A1:F1"/>
    <mergeCell ref="A8:B8"/>
    <mergeCell ref="C8:D8"/>
    <mergeCell ref="A19:E19"/>
    <mergeCell ref="A22:F22"/>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Planilha1</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Ana Claudia Rodrigues Santana</cp:lastModifiedBy>
  <cp:lastPrinted>2026-02-03T15:32:34Z</cp:lastPrinted>
  <dcterms:created xsi:type="dcterms:W3CDTF">2010-05-16T14:51:43Z</dcterms:created>
  <dcterms:modified xsi:type="dcterms:W3CDTF">2026-05-15T14:20:44Z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